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9504" activeTab="1"/>
  </bookViews>
  <sheets>
    <sheet name="Földszint + em. szell.lev.igény" sheetId="1" r:id="rId1"/>
    <sheet name="Költségek kalkulációi" sheetId="2" r:id="rId2"/>
    <sheet name="Munka3" sheetId="3" r:id="rId3"/>
  </sheets>
  <calcPr calcId="124519"/>
</workbook>
</file>

<file path=xl/calcChain.xml><?xml version="1.0" encoding="utf-8"?>
<calcChain xmlns="http://schemas.openxmlformats.org/spreadsheetml/2006/main">
  <c r="E43" i="2"/>
  <c r="E44"/>
  <c r="E45"/>
  <c r="E46"/>
  <c r="E47"/>
  <c r="E42"/>
  <c r="E6"/>
  <c r="E7"/>
  <c r="E8"/>
  <c r="E9"/>
  <c r="E5"/>
  <c r="G131" i="1"/>
  <c r="C105"/>
  <c r="C106"/>
  <c r="C111"/>
  <c r="C112"/>
  <c r="C113"/>
  <c r="CJ6"/>
  <c r="CJ7" s="1"/>
  <c r="CJ5"/>
  <c r="CB5"/>
  <c r="CB6" s="1"/>
  <c r="CB7" s="1"/>
  <c r="BT7"/>
  <c r="BT6"/>
  <c r="BT5"/>
  <c r="BE5"/>
  <c r="BE6" s="1"/>
  <c r="BE7" s="1"/>
  <c r="AX5"/>
  <c r="AX6" s="1"/>
  <c r="AX7" s="1"/>
  <c r="AQ5"/>
  <c r="AJ5"/>
  <c r="AC5"/>
  <c r="AC6" s="1"/>
  <c r="AC7" s="1"/>
  <c r="V5"/>
  <c r="O5"/>
  <c r="O6" s="1"/>
  <c r="O7" s="1"/>
  <c r="CF17"/>
  <c r="CF18" s="1"/>
  <c r="CI15" s="1"/>
  <c r="CF97"/>
  <c r="CF78"/>
  <c r="CF77"/>
  <c r="CF80" s="1"/>
  <c r="CF81" s="1"/>
  <c r="CF70"/>
  <c r="CF59"/>
  <c r="CF52"/>
  <c r="CF58" s="1"/>
  <c r="CF61" s="1"/>
  <c r="CF62" s="1"/>
  <c r="CF44"/>
  <c r="CF45" s="1"/>
  <c r="CF53" s="1"/>
  <c r="CF38"/>
  <c r="CF37"/>
  <c r="CF32"/>
  <c r="CF31"/>
  <c r="BX101"/>
  <c r="BX103" s="1"/>
  <c r="BX105" s="1"/>
  <c r="BX106" s="1"/>
  <c r="BX100"/>
  <c r="BX97"/>
  <c r="BX81"/>
  <c r="BX80"/>
  <c r="BX78"/>
  <c r="BX77"/>
  <c r="BX70"/>
  <c r="BX59"/>
  <c r="BX53"/>
  <c r="BX71" s="1"/>
  <c r="BX72" s="1"/>
  <c r="BX52"/>
  <c r="BX54" s="1"/>
  <c r="BX45"/>
  <c r="BX44"/>
  <c r="BX38"/>
  <c r="BX37"/>
  <c r="BX31"/>
  <c r="BX32" s="1"/>
  <c r="BX18"/>
  <c r="CA15" s="1"/>
  <c r="BX17"/>
  <c r="BP101"/>
  <c r="BP103" s="1"/>
  <c r="BP105" s="1"/>
  <c r="BP106" s="1"/>
  <c r="BP100"/>
  <c r="BP97"/>
  <c r="BP78"/>
  <c r="BP77"/>
  <c r="BP80" s="1"/>
  <c r="BP81" s="1"/>
  <c r="BP70"/>
  <c r="BP59"/>
  <c r="BP53"/>
  <c r="BP71" s="1"/>
  <c r="BP52"/>
  <c r="BP54" s="1"/>
  <c r="BP45"/>
  <c r="BP44"/>
  <c r="BP38"/>
  <c r="BP37"/>
  <c r="BP31"/>
  <c r="BP32" s="1"/>
  <c r="BP17"/>
  <c r="BP18" s="1"/>
  <c r="BS15" s="1"/>
  <c r="G128"/>
  <c r="BA4"/>
  <c r="AT4"/>
  <c r="BA100"/>
  <c r="BA101" s="1"/>
  <c r="BA97"/>
  <c r="AT100"/>
  <c r="AT101" s="1"/>
  <c r="AT103" s="1"/>
  <c r="AT105" s="1"/>
  <c r="AT106" s="1"/>
  <c r="AT97"/>
  <c r="AM100"/>
  <c r="AM101" s="1"/>
  <c r="AM103" s="1"/>
  <c r="AM105" s="1"/>
  <c r="AM106" s="1"/>
  <c r="AM97"/>
  <c r="AF100"/>
  <c r="AF101" s="1"/>
  <c r="AF103" s="1"/>
  <c r="AF105" s="1"/>
  <c r="AF106" s="1"/>
  <c r="AF97"/>
  <c r="Y101"/>
  <c r="Y103" s="1"/>
  <c r="Y105" s="1"/>
  <c r="Y106" s="1"/>
  <c r="Y100"/>
  <c r="Y97"/>
  <c r="R100"/>
  <c r="R101" s="1"/>
  <c r="R103" s="1"/>
  <c r="R105" s="1"/>
  <c r="R106" s="1"/>
  <c r="R97"/>
  <c r="K100"/>
  <c r="K101" s="1"/>
  <c r="K103" s="1"/>
  <c r="K105" s="1"/>
  <c r="K106" s="1"/>
  <c r="K97"/>
  <c r="C101"/>
  <c r="C100"/>
  <c r="C97"/>
  <c r="H138"/>
  <c r="D138"/>
  <c r="BA78"/>
  <c r="BA77"/>
  <c r="BA70"/>
  <c r="BA59"/>
  <c r="BA52"/>
  <c r="BA58" s="1"/>
  <c r="BA44"/>
  <c r="BA45" s="1"/>
  <c r="BA53" s="1"/>
  <c r="BA71" s="1"/>
  <c r="BA38"/>
  <c r="BA37"/>
  <c r="BA31"/>
  <c r="BA32" s="1"/>
  <c r="BA17"/>
  <c r="BA18" s="1"/>
  <c r="AT78"/>
  <c r="AT77"/>
  <c r="AT70"/>
  <c r="AT59"/>
  <c r="AT52"/>
  <c r="AT45"/>
  <c r="AT53" s="1"/>
  <c r="AT71" s="1"/>
  <c r="AT72" s="1"/>
  <c r="AT44"/>
  <c r="AT38"/>
  <c r="AT37"/>
  <c r="AT32"/>
  <c r="AT31"/>
  <c r="AT17"/>
  <c r="AT18" s="1"/>
  <c r="AM4"/>
  <c r="AM78"/>
  <c r="AM77"/>
  <c r="AM70"/>
  <c r="AM59"/>
  <c r="AM52"/>
  <c r="AM58" s="1"/>
  <c r="AM44"/>
  <c r="AM45" s="1"/>
  <c r="AM53" s="1"/>
  <c r="AM38"/>
  <c r="AM37"/>
  <c r="AM31"/>
  <c r="AM32" s="1"/>
  <c r="AM17"/>
  <c r="AM18" s="1"/>
  <c r="AQ6"/>
  <c r="AQ7" s="1"/>
  <c r="AF4"/>
  <c r="AF17" s="1"/>
  <c r="AF18" s="1"/>
  <c r="AF78"/>
  <c r="AF77"/>
  <c r="AF70"/>
  <c r="AF59"/>
  <c r="AF52"/>
  <c r="AF44"/>
  <c r="AF45" s="1"/>
  <c r="AF53" s="1"/>
  <c r="AF71" s="1"/>
  <c r="AF38"/>
  <c r="AF37"/>
  <c r="AF31"/>
  <c r="AF32" s="1"/>
  <c r="AJ6"/>
  <c r="AJ7" s="1"/>
  <c r="Y78"/>
  <c r="Y77"/>
  <c r="Y70"/>
  <c r="Y59"/>
  <c r="Y52"/>
  <c r="Y45"/>
  <c r="Y53" s="1"/>
  <c r="Y71" s="1"/>
  <c r="Y44"/>
  <c r="Y38"/>
  <c r="Y37"/>
  <c r="Y32"/>
  <c r="Y31"/>
  <c r="Y17"/>
  <c r="Y18" s="1"/>
  <c r="R37"/>
  <c r="R78"/>
  <c r="R77"/>
  <c r="R80" s="1"/>
  <c r="R81" s="1"/>
  <c r="R70"/>
  <c r="R59"/>
  <c r="R52"/>
  <c r="R44"/>
  <c r="R45" s="1"/>
  <c r="R53" s="1"/>
  <c r="R71" s="1"/>
  <c r="R38"/>
  <c r="R31"/>
  <c r="R32" s="1"/>
  <c r="R16"/>
  <c r="R17" s="1"/>
  <c r="R18" s="1"/>
  <c r="U15" s="1"/>
  <c r="V7"/>
  <c r="V6"/>
  <c r="K16"/>
  <c r="K17" s="1"/>
  <c r="K18" s="1"/>
  <c r="K78"/>
  <c r="K77"/>
  <c r="K70"/>
  <c r="K59"/>
  <c r="K52"/>
  <c r="K58" s="1"/>
  <c r="K44"/>
  <c r="K45" s="1"/>
  <c r="K53" s="1"/>
  <c r="K71" s="1"/>
  <c r="K38"/>
  <c r="K37"/>
  <c r="C77"/>
  <c r="C78"/>
  <c r="C70"/>
  <c r="C59"/>
  <c r="C52"/>
  <c r="C58" s="1"/>
  <c r="C44"/>
  <c r="C45" s="1"/>
  <c r="C53" s="1"/>
  <c r="C71" s="1"/>
  <c r="C38"/>
  <c r="C37"/>
  <c r="K31"/>
  <c r="K32" s="1"/>
  <c r="C17"/>
  <c r="C18" s="1"/>
  <c r="C31"/>
  <c r="C32" s="1"/>
  <c r="G6"/>
  <c r="G7" s="1"/>
  <c r="CF100" l="1"/>
  <c r="CF101" s="1"/>
  <c r="CF103" s="1"/>
  <c r="CF105" s="1"/>
  <c r="CF106" s="1"/>
  <c r="CI18"/>
  <c r="CF54"/>
  <c r="CF71"/>
  <c r="CF72" s="1"/>
  <c r="BX58"/>
  <c r="BX61" s="1"/>
  <c r="BX62" s="1"/>
  <c r="CA18" s="1"/>
  <c r="BP72"/>
  <c r="BP58"/>
  <c r="BP61" s="1"/>
  <c r="BP62" s="1"/>
  <c r="BS18" s="1"/>
  <c r="BA103"/>
  <c r="BA105" s="1"/>
  <c r="BA106" s="1"/>
  <c r="BA80"/>
  <c r="BA81" s="1"/>
  <c r="BD15" s="1"/>
  <c r="AF72"/>
  <c r="K80"/>
  <c r="K81" s="1"/>
  <c r="BA61"/>
  <c r="BA62" s="1"/>
  <c r="BD18" s="1"/>
  <c r="F18"/>
  <c r="C103"/>
  <c r="F119"/>
  <c r="C61"/>
  <c r="C62" s="1"/>
  <c r="N15"/>
  <c r="Y72"/>
  <c r="AF80"/>
  <c r="AF81" s="1"/>
  <c r="AI15" s="1"/>
  <c r="K61"/>
  <c r="K62" s="1"/>
  <c r="AM80"/>
  <c r="AM81" s="1"/>
  <c r="AP15" s="1"/>
  <c r="R54"/>
  <c r="Y54"/>
  <c r="AT54"/>
  <c r="BA54"/>
  <c r="AF54"/>
  <c r="AM61"/>
  <c r="AM62" s="1"/>
  <c r="AP18" s="1"/>
  <c r="C80"/>
  <c r="C81" s="1"/>
  <c r="Y80"/>
  <c r="Y81" s="1"/>
  <c r="AB15" s="1"/>
  <c r="AT80"/>
  <c r="AT81" s="1"/>
  <c r="AW15" s="1"/>
  <c r="BA72"/>
  <c r="AT58"/>
  <c r="AT61" s="1"/>
  <c r="AT62" s="1"/>
  <c r="AW18" s="1"/>
  <c r="AM71"/>
  <c r="AM72" s="1"/>
  <c r="AM54"/>
  <c r="AF58"/>
  <c r="AF61" s="1"/>
  <c r="AF62" s="1"/>
  <c r="AI18" s="1"/>
  <c r="Y58"/>
  <c r="Y61" s="1"/>
  <c r="Y62" s="1"/>
  <c r="AB18" s="1"/>
  <c r="R72"/>
  <c r="R58"/>
  <c r="R61" s="1"/>
  <c r="R62" s="1"/>
  <c r="U18" s="1"/>
  <c r="K72"/>
  <c r="K54"/>
  <c r="C72"/>
  <c r="C54"/>
  <c r="G132" l="1"/>
  <c r="G138" s="1"/>
  <c r="G142" s="1"/>
  <c r="G143" s="1"/>
  <c r="C120"/>
  <c r="F15"/>
  <c r="C119"/>
  <c r="N18"/>
  <c r="C131" l="1"/>
  <c r="C132" s="1"/>
  <c r="C138" s="1"/>
  <c r="C142" s="1"/>
  <c r="C143" s="1"/>
  <c r="C128"/>
</calcChain>
</file>

<file path=xl/sharedStrings.xml><?xml version="1.0" encoding="utf-8"?>
<sst xmlns="http://schemas.openxmlformats.org/spreadsheetml/2006/main" count="1579" uniqueCount="213">
  <si>
    <t>V004 szoba</t>
  </si>
  <si>
    <t>Helyiség térfogat</t>
  </si>
  <si>
    <t>m3</t>
  </si>
  <si>
    <t>Személyek száma</t>
  </si>
  <si>
    <t>fő</t>
  </si>
  <si>
    <t>Aktivitás</t>
  </si>
  <si>
    <t>met</t>
  </si>
  <si>
    <t>Sűrűség</t>
  </si>
  <si>
    <t>fő/m3</t>
  </si>
  <si>
    <t>Nyári op. Hőm.</t>
  </si>
  <si>
    <t>°C</t>
  </si>
  <si>
    <t>Téli op. Hőm.</t>
  </si>
  <si>
    <t>Légsebesség ( nyári )</t>
  </si>
  <si>
    <t>m/s</t>
  </si>
  <si>
    <t>Légsebesség (téli )</t>
  </si>
  <si>
    <t>Hangnyomsás szint</t>
  </si>
  <si>
    <t>dB (A)</t>
  </si>
  <si>
    <t>Szükséges szellőztetés</t>
  </si>
  <si>
    <t>1/s m2</t>
  </si>
  <si>
    <t>Qtél</t>
  </si>
  <si>
    <t>W</t>
  </si>
  <si>
    <t>Qnyár</t>
  </si>
  <si>
    <t>Qvill</t>
  </si>
  <si>
    <t>Qember</t>
  </si>
  <si>
    <t>Qberendezés</t>
  </si>
  <si>
    <t>Vfriss</t>
  </si>
  <si>
    <t>Helyis.alapterület</t>
  </si>
  <si>
    <t>Szellőző levegő</t>
  </si>
  <si>
    <t>m/s2</t>
  </si>
  <si>
    <t>1/s</t>
  </si>
  <si>
    <t>m3/h</t>
  </si>
  <si>
    <t>DanWattPlus</t>
  </si>
  <si>
    <t>A frisslevegő igény a helyiség alapterülete alapján:</t>
  </si>
  <si>
    <t>Frisslevegő igény MSZ CR 1752:2000 6.2 alapján</t>
  </si>
  <si>
    <t>m2</t>
  </si>
  <si>
    <t>V005 szoba</t>
  </si>
  <si>
    <t>Szellőző levegő térfogatáram meghatározása ( Lindab )</t>
  </si>
  <si>
    <t>1.</t>
  </si>
  <si>
    <t>2.</t>
  </si>
  <si>
    <t>nedvesség:</t>
  </si>
  <si>
    <t>g/h</t>
  </si>
  <si>
    <t>nedvességterhelés: ∑m_v</t>
  </si>
  <si>
    <t>kg/s</t>
  </si>
  <si>
    <t>3.</t>
  </si>
  <si>
    <t>SZUM Q nyár</t>
  </si>
  <si>
    <t>Nyári üzemállapot irányjelző</t>
  </si>
  <si>
    <t xml:space="preserve"> nedvességterhelés</t>
  </si>
  <si>
    <t>kW</t>
  </si>
  <si>
    <t>kJ/kg</t>
  </si>
  <si>
    <t>dx/dh nyári üzem</t>
  </si>
  <si>
    <t>4.</t>
  </si>
  <si>
    <t>(távozó levegő entalpia) dh</t>
  </si>
  <si>
    <t>(szellőző levegő entalpia ) ρsz</t>
  </si>
  <si>
    <t>m3/s</t>
  </si>
  <si>
    <t>Vsz, nyár számítása</t>
  </si>
  <si>
    <t xml:space="preserve">Vsz, nyár </t>
  </si>
  <si>
    <t>5.</t>
  </si>
  <si>
    <t>Téli üzemállapot irányjelző</t>
  </si>
  <si>
    <t>SZUM Q téli</t>
  </si>
  <si>
    <t>Vsz, tél számítása</t>
  </si>
  <si>
    <t>V006 szoba</t>
  </si>
  <si>
    <t>V003 szoba</t>
  </si>
  <si>
    <t>V002 szoba</t>
  </si>
  <si>
    <t>V007 szoba</t>
  </si>
  <si>
    <t>Vsz nagyobb mint Vfriss</t>
  </si>
  <si>
    <t>Vtél nagyobb mint Vfriss</t>
  </si>
  <si>
    <t>V010 szoba</t>
  </si>
  <si>
    <t>Földszinti helyiségek Vsztél:</t>
  </si>
  <si>
    <t>Földszinti helyiségek Vsznyári:</t>
  </si>
  <si>
    <t>Hővisszanyerők nyeresége:</t>
  </si>
  <si>
    <t>Qhv,LK1</t>
  </si>
  <si>
    <t>c</t>
  </si>
  <si>
    <t>kJ/kg*K</t>
  </si>
  <si>
    <t>⍴</t>
  </si>
  <si>
    <t>kg/m3</t>
  </si>
  <si>
    <t>Vsz,tél</t>
  </si>
  <si>
    <t>dT</t>
  </si>
  <si>
    <t>K</t>
  </si>
  <si>
    <t>kJ/h</t>
  </si>
  <si>
    <t>1 fűtési szezon alatt megtakarítás</t>
  </si>
  <si>
    <t>H</t>
  </si>
  <si>
    <t>hk/a</t>
  </si>
  <si>
    <t>Qhv, LK1</t>
  </si>
  <si>
    <t>η_r</t>
  </si>
  <si>
    <t>-</t>
  </si>
  <si>
    <t>hővisszanyerő hatásfoka</t>
  </si>
  <si>
    <t>kWh/a</t>
  </si>
  <si>
    <t>MWh/a</t>
  </si>
  <si>
    <t>Qfhv1</t>
  </si>
  <si>
    <t xml:space="preserve">Friss levegő igény helyiség </t>
  </si>
  <si>
    <t>helyiség alapterület alapján</t>
  </si>
  <si>
    <t>Vfriss össz:</t>
  </si>
  <si>
    <t>Friss levegő igény BLM alapján</t>
  </si>
  <si>
    <t>Forráserősség</t>
  </si>
  <si>
    <t>olf/fő</t>
  </si>
  <si>
    <t>Co2</t>
  </si>
  <si>
    <t>l/h/fő</t>
  </si>
  <si>
    <t>Nedvesség:</t>
  </si>
  <si>
    <t>g/h/fő</t>
  </si>
  <si>
    <t>Helyiségbe tartozkodók</t>
  </si>
  <si>
    <t>G,emberi</t>
  </si>
  <si>
    <t>olf</t>
  </si>
  <si>
    <t>G, terem</t>
  </si>
  <si>
    <t>Újépítésű padló esetén</t>
  </si>
  <si>
    <t>helyiség alapterülete</t>
  </si>
  <si>
    <t>V,friss</t>
  </si>
  <si>
    <t>G, összes</t>
  </si>
  <si>
    <t>l/s</t>
  </si>
  <si>
    <t>MSZ CR 1752:2000 alapján</t>
  </si>
  <si>
    <t>V004</t>
  </si>
  <si>
    <t>szoba</t>
  </si>
  <si>
    <t>V005</t>
  </si>
  <si>
    <t>V006</t>
  </si>
  <si>
    <t>V003</t>
  </si>
  <si>
    <t>V002</t>
  </si>
  <si>
    <t>V007</t>
  </si>
  <si>
    <t>V010</t>
  </si>
  <si>
    <t>V001</t>
  </si>
  <si>
    <t>előszoba</t>
  </si>
  <si>
    <t>Friss levegő igények vizsgálata</t>
  </si>
  <si>
    <t>Helyiség alapterülete alapján</t>
  </si>
  <si>
    <t>MSZ CR 1725:2000 alapján</t>
  </si>
  <si>
    <t>BLM alapján</t>
  </si>
  <si>
    <t>B2.3.5</t>
  </si>
  <si>
    <t>A frisslevegő igény a helyiség alapterülete alapján: B2.1</t>
  </si>
  <si>
    <t>Frisslevegő igény MSZ CR 1752:2000 6.2 alapján (B2.2)</t>
  </si>
  <si>
    <t>B2.1</t>
  </si>
  <si>
    <t>B2.2</t>
  </si>
  <si>
    <t>Földszint</t>
  </si>
  <si>
    <t>Emelet</t>
  </si>
  <si>
    <t>HP005 mosdó</t>
  </si>
  <si>
    <t>HP101-102</t>
  </si>
  <si>
    <t>HP107-108-109-110-103-104</t>
  </si>
  <si>
    <t>BLM (legnagyobb)</t>
  </si>
  <si>
    <t>Qhv,LK1, LK2</t>
  </si>
  <si>
    <t>B.2.3.5</t>
  </si>
  <si>
    <t>Távfűtés esetén</t>
  </si>
  <si>
    <t>Fogyasztás</t>
  </si>
  <si>
    <t xml:space="preserve"> Becsült költség (2022.01.)</t>
  </si>
  <si>
    <t>Becsült költség (2022.09.)</t>
  </si>
  <si>
    <r>
      <t>Fűtés (</t>
    </r>
    <r>
      <rPr>
        <b/>
        <sz val="12"/>
        <color theme="1"/>
        <rFont val="Times New Roman"/>
        <family val="1"/>
        <charset val="238"/>
      </rPr>
      <t>E</t>
    </r>
    <r>
      <rPr>
        <b/>
        <vertAlign val="subscript"/>
        <sz val="12"/>
        <color theme="1"/>
        <rFont val="Times New Roman"/>
        <family val="1"/>
        <charset val="238"/>
      </rPr>
      <t>f</t>
    </r>
    <r>
      <rPr>
        <sz val="12"/>
        <color theme="1"/>
        <rFont val="Times New Roman"/>
        <family val="1"/>
        <charset val="238"/>
      </rPr>
      <t>)</t>
    </r>
  </si>
  <si>
    <t>0,3 MWh</t>
  </si>
  <si>
    <r>
      <t>Fűtés (</t>
    </r>
    <r>
      <rPr>
        <b/>
        <sz val="12"/>
        <color theme="1"/>
        <rFont val="Times New Roman"/>
        <family val="1"/>
        <charset val="238"/>
      </rPr>
      <t>Q</t>
    </r>
    <r>
      <rPr>
        <b/>
        <vertAlign val="subscript"/>
        <sz val="12"/>
        <color theme="1"/>
        <rFont val="Times New Roman"/>
        <family val="1"/>
        <charset val="238"/>
      </rPr>
      <t>f</t>
    </r>
    <r>
      <rPr>
        <sz val="12"/>
        <color theme="1"/>
        <rFont val="Times New Roman"/>
        <family val="1"/>
        <charset val="238"/>
      </rPr>
      <t xml:space="preserve">) </t>
    </r>
  </si>
  <si>
    <t>48,03 GJ</t>
  </si>
  <si>
    <r>
      <t>HMV (</t>
    </r>
    <r>
      <rPr>
        <b/>
        <sz val="12"/>
        <color theme="1"/>
        <rFont val="Times New Roman"/>
        <family val="1"/>
        <charset val="238"/>
      </rPr>
      <t>E</t>
    </r>
    <r>
      <rPr>
        <b/>
        <vertAlign val="subscript"/>
        <sz val="12"/>
        <color theme="1"/>
        <rFont val="Times New Roman"/>
        <family val="1"/>
        <charset val="238"/>
      </rPr>
      <t>hmv</t>
    </r>
    <r>
      <rPr>
        <sz val="12"/>
        <color theme="1"/>
        <rFont val="Times New Roman"/>
        <family val="1"/>
        <charset val="238"/>
      </rPr>
      <t>)</t>
    </r>
  </si>
  <si>
    <r>
      <t>HMV (</t>
    </r>
    <r>
      <rPr>
        <b/>
        <sz val="12"/>
        <color theme="1"/>
        <rFont val="Times New Roman"/>
        <family val="1"/>
        <charset val="238"/>
      </rPr>
      <t>Q</t>
    </r>
    <r>
      <rPr>
        <b/>
        <vertAlign val="subscript"/>
        <sz val="12"/>
        <color theme="1"/>
        <rFont val="Times New Roman"/>
        <family val="1"/>
        <charset val="238"/>
      </rPr>
      <t>hmv</t>
    </r>
    <r>
      <rPr>
        <sz val="12"/>
        <color theme="1"/>
        <rFont val="Times New Roman"/>
        <family val="1"/>
        <charset val="238"/>
      </rPr>
      <t xml:space="preserve">) </t>
    </r>
  </si>
  <si>
    <t>18,34 GJ</t>
  </si>
  <si>
    <t>Összesen:</t>
  </si>
  <si>
    <t>66,38 GJ</t>
  </si>
  <si>
    <t>Költség növekedés</t>
  </si>
  <si>
    <t>Távfűtés energia költségeinek változásai (2022.)</t>
  </si>
  <si>
    <t>Gázkazánnal történő fűtési rendszer esetén</t>
  </si>
  <si>
    <t>Fogyasztás/év</t>
  </si>
  <si>
    <t>Gáz fűtőértéke</t>
  </si>
  <si>
    <t>0,48 MWh</t>
  </si>
  <si>
    <t>140 160 Ft</t>
  </si>
  <si>
    <r>
      <t>Fűtés (</t>
    </r>
    <r>
      <rPr>
        <b/>
        <sz val="12"/>
        <color theme="1"/>
        <rFont val="Times New Roman"/>
        <family val="1"/>
        <charset val="238"/>
      </rPr>
      <t>Q</t>
    </r>
    <r>
      <rPr>
        <b/>
        <vertAlign val="subscript"/>
        <sz val="12"/>
        <color theme="1"/>
        <rFont val="Times New Roman"/>
        <family val="1"/>
        <charset val="238"/>
      </rPr>
      <t>f</t>
    </r>
    <r>
      <rPr>
        <sz val="12"/>
        <color theme="1"/>
        <rFont val="Times New Roman"/>
        <family val="1"/>
        <charset val="238"/>
      </rPr>
      <t>)</t>
    </r>
  </si>
  <si>
    <r>
      <t>2592,6 m</t>
    </r>
    <r>
      <rPr>
        <vertAlign val="superscript"/>
        <sz val="12"/>
        <color theme="1"/>
        <rFont val="Times New Roman"/>
        <family val="1"/>
        <charset val="238"/>
      </rPr>
      <t>3</t>
    </r>
  </si>
  <si>
    <r>
      <t>36 000 kJ/m</t>
    </r>
    <r>
      <rPr>
        <vertAlign val="superscript"/>
        <sz val="12"/>
        <color theme="1"/>
        <rFont val="Times New Roman"/>
        <family val="1"/>
        <charset val="238"/>
      </rPr>
      <t>3</t>
    </r>
  </si>
  <si>
    <t>2 202 660 Ft</t>
  </si>
  <si>
    <r>
      <t>HMW (</t>
    </r>
    <r>
      <rPr>
        <b/>
        <sz val="12"/>
        <color theme="1"/>
        <rFont val="Times New Roman"/>
        <family val="1"/>
        <charset val="238"/>
      </rPr>
      <t>E</t>
    </r>
    <r>
      <rPr>
        <b/>
        <vertAlign val="subscript"/>
        <sz val="12"/>
        <color theme="1"/>
        <rFont val="Times New Roman"/>
        <family val="1"/>
        <charset val="238"/>
      </rPr>
      <t>hmv)</t>
    </r>
  </si>
  <si>
    <t>0,06 MWh</t>
  </si>
  <si>
    <t>12 900 Ft</t>
  </si>
  <si>
    <r>
      <t>HMV (</t>
    </r>
    <r>
      <rPr>
        <b/>
        <sz val="12"/>
        <color theme="1"/>
        <rFont val="Times New Roman"/>
        <family val="1"/>
        <charset val="238"/>
      </rPr>
      <t>Q</t>
    </r>
    <r>
      <rPr>
        <b/>
        <vertAlign val="subscript"/>
        <sz val="12"/>
        <color theme="1"/>
        <rFont val="Times New Roman"/>
        <family val="1"/>
        <charset val="238"/>
      </rPr>
      <t>hmv</t>
    </r>
    <r>
      <rPr>
        <sz val="12"/>
        <color theme="1"/>
        <rFont val="Times New Roman"/>
        <family val="1"/>
        <charset val="238"/>
      </rPr>
      <t>)</t>
    </r>
  </si>
  <si>
    <r>
      <t>500,64 m</t>
    </r>
    <r>
      <rPr>
        <vertAlign val="superscript"/>
        <sz val="12"/>
        <color theme="1"/>
        <rFont val="Times New Roman"/>
        <family val="1"/>
        <charset val="238"/>
      </rPr>
      <t>3</t>
    </r>
  </si>
  <si>
    <r>
      <t>753,24 m</t>
    </r>
    <r>
      <rPr>
        <b/>
        <vertAlign val="superscript"/>
        <sz val="12"/>
        <color theme="1"/>
        <rFont val="Times New Roman"/>
        <family val="1"/>
        <charset val="238"/>
      </rPr>
      <t>3</t>
    </r>
  </si>
  <si>
    <t>2 781 060 Ft</t>
  </si>
  <si>
    <r>
      <t>Fűtés (</t>
    </r>
    <r>
      <rPr>
        <b/>
        <sz val="12"/>
        <color rgb="FF000000"/>
        <rFont val="Times New Roman"/>
        <family val="1"/>
        <charset val="238"/>
      </rPr>
      <t>E</t>
    </r>
    <r>
      <rPr>
        <b/>
        <vertAlign val="subscript"/>
        <sz val="12"/>
        <color rgb="FF000000"/>
        <rFont val="Times New Roman"/>
        <family val="1"/>
        <charset val="238"/>
      </rPr>
      <t>f</t>
    </r>
    <r>
      <rPr>
        <sz val="12"/>
        <color rgb="FF000000"/>
        <rFont val="Times New Roman"/>
        <family val="1"/>
        <charset val="238"/>
      </rPr>
      <t>)</t>
    </r>
  </si>
  <si>
    <r>
      <t>HMV (</t>
    </r>
    <r>
      <rPr>
        <b/>
        <sz val="12"/>
        <color rgb="FF000000"/>
        <rFont val="Times New Roman"/>
        <family val="1"/>
        <charset val="238"/>
      </rPr>
      <t>E</t>
    </r>
    <r>
      <rPr>
        <b/>
        <vertAlign val="subscript"/>
        <sz val="12"/>
        <color rgb="FF000000"/>
        <rFont val="Times New Roman"/>
        <family val="1"/>
        <charset val="238"/>
      </rPr>
      <t>hmv</t>
    </r>
    <r>
      <rPr>
        <sz val="12"/>
        <color rgb="FF000000"/>
        <rFont val="Times New Roman"/>
        <family val="1"/>
        <charset val="238"/>
      </rPr>
      <t>)</t>
    </r>
  </si>
  <si>
    <t>Energia fogyasztás /év</t>
  </si>
  <si>
    <t>0,48 MWh/a</t>
  </si>
  <si>
    <t>25,93 MWh/a</t>
  </si>
  <si>
    <t>0,06 MWh/a</t>
  </si>
  <si>
    <t>5,01 MWh/a</t>
  </si>
  <si>
    <t>Becsült költség (2022.01.)</t>
  </si>
  <si>
    <t>Költségnövekedés</t>
  </si>
  <si>
    <r>
      <t>Fűtés (</t>
    </r>
    <r>
      <rPr>
        <b/>
        <sz val="12"/>
        <color rgb="FF000000"/>
        <rFont val="Times New Roman"/>
        <family val="1"/>
        <charset val="238"/>
      </rPr>
      <t>Q</t>
    </r>
    <r>
      <rPr>
        <b/>
        <vertAlign val="subscript"/>
        <sz val="12"/>
        <color rgb="FF000000"/>
        <rFont val="Times New Roman"/>
        <family val="1"/>
        <charset val="238"/>
      </rPr>
      <t>f</t>
    </r>
    <r>
      <rPr>
        <sz val="12"/>
        <color rgb="FF000000"/>
        <rFont val="Times New Roman"/>
        <family val="1"/>
        <charset val="238"/>
      </rPr>
      <t>)</t>
    </r>
  </si>
  <si>
    <t>13,34 MWh/a</t>
  </si>
  <si>
    <t>0,17 MWh/a</t>
  </si>
  <si>
    <r>
      <t>HMV (</t>
    </r>
    <r>
      <rPr>
        <b/>
        <sz val="12"/>
        <color rgb="FF000000"/>
        <rFont val="Times New Roman"/>
        <family val="1"/>
        <charset val="238"/>
      </rPr>
      <t>Q</t>
    </r>
    <r>
      <rPr>
        <b/>
        <vertAlign val="subscript"/>
        <sz val="12"/>
        <color rgb="FF000000"/>
        <rFont val="Times New Roman"/>
        <family val="1"/>
        <charset val="238"/>
      </rPr>
      <t>hmv</t>
    </r>
    <r>
      <rPr>
        <sz val="12"/>
        <color rgb="FF000000"/>
        <rFont val="Times New Roman"/>
        <family val="1"/>
        <charset val="238"/>
      </rPr>
      <t>)</t>
    </r>
  </si>
  <si>
    <r>
      <t>Szellőzés (</t>
    </r>
    <r>
      <rPr>
        <b/>
        <i/>
        <sz val="12"/>
        <color theme="1"/>
        <rFont val="Times New Roman"/>
        <family val="1"/>
        <charset val="238"/>
      </rPr>
      <t>E</t>
    </r>
    <r>
      <rPr>
        <b/>
        <i/>
        <vertAlign val="subscript"/>
        <sz val="12"/>
        <color theme="1"/>
        <rFont val="Times New Roman"/>
        <family val="1"/>
        <charset val="238"/>
      </rPr>
      <t>vent</t>
    </r>
    <r>
      <rPr>
        <sz val="12"/>
        <color theme="1"/>
        <rFont val="Times New Roman"/>
        <family val="1"/>
        <charset val="238"/>
      </rPr>
      <t>)</t>
    </r>
  </si>
  <si>
    <t>644 910 Ft</t>
  </si>
  <si>
    <t>Kalkulált üzemeltetési költségek a „D” épület energia felhasználását tekintve (2022.11. hónapban) - egy szezonra vonatkoztatva</t>
  </si>
  <si>
    <t>Távfűtési használata, használati meleg víz felhasználással</t>
  </si>
  <si>
    <t>5 641 000 Ft</t>
  </si>
  <si>
    <t>Távfűtési rendszer villamos energia igényeinek költsége</t>
  </si>
  <si>
    <t>A szellőzés villamos energia igénye</t>
  </si>
  <si>
    <r>
      <t>Távhűtési rendszer használata</t>
    </r>
    <r>
      <rPr>
        <b/>
        <sz val="12"/>
        <color theme="1"/>
        <rFont val="Times New Roman"/>
        <family val="1"/>
        <charset val="238"/>
      </rPr>
      <t xml:space="preserve"> </t>
    </r>
  </si>
  <si>
    <t>3 533 612 Ft</t>
  </si>
  <si>
    <t>Távhűtési rendszer villamos energia igényének költsége</t>
  </si>
  <si>
    <t>2 729 000 Ft</t>
  </si>
  <si>
    <t xml:space="preserve">Összesen: </t>
  </si>
  <si>
    <t>12 615 162 Ft</t>
  </si>
  <si>
    <t>Kalkulált karbantartási költségek a D” épület arányaira tekintve (2022.11. hónapban) (teljes karbantartási költség 14%-a)</t>
  </si>
  <si>
    <t>Távfűtési, használati meleg víz felhasználással kapcsolatos karbantartási költségek</t>
  </si>
  <si>
    <t>694 680 Ft</t>
  </si>
  <si>
    <t>Távhűtési rendszer karbantartási költségei</t>
  </si>
  <si>
    <t>159 702 Ft</t>
  </si>
  <si>
    <t>854 382 Ft</t>
  </si>
  <si>
    <t>Kalkulált üzemeltetési költségek a „D” épület energia felhasználását tekintve (2022.11. hónapban) - egy szezonra vonatkoztatva (kondenzációs kazán + hőszivattyú)</t>
  </si>
  <si>
    <t>Kondenzációs gázkazán használata, használati meleg víz felhasználással</t>
  </si>
  <si>
    <t>Kondenzációs gázkazán - villamos energia igényeinek költsége</t>
  </si>
  <si>
    <r>
      <t>Gázmotoros hőszivattyú - hűtési rendszer használata</t>
    </r>
    <r>
      <rPr>
        <b/>
        <sz val="12"/>
        <color theme="1"/>
        <rFont val="Times New Roman"/>
        <family val="1"/>
        <charset val="238"/>
      </rPr>
      <t xml:space="preserve"> </t>
    </r>
  </si>
  <si>
    <t>316 590 Ft</t>
  </si>
  <si>
    <t>2 394 630 Ft</t>
  </si>
  <si>
    <t>5 714 440 Ft</t>
  </si>
  <si>
    <t xml:space="preserve">Kalkulált karbantartási költségek a D” épület arányaira tekintve (2022.11. hónapban) </t>
  </si>
  <si>
    <t>(kondenzációs kazán + hőszivattyú)</t>
  </si>
  <si>
    <t>Kondenzációs gázkazán, használati meleg víz felhasználással kapcsolatos karbantartási költségek</t>
  </si>
  <si>
    <t>95 000 Ft</t>
  </si>
  <si>
    <t>Gázmotoros hőszivattyú - hűtési rendszer karbantartási költségei</t>
  </si>
  <si>
    <t>Távfűtés, hűtés</t>
  </si>
  <si>
    <t>Gázkazán, hőszivattyú:</t>
  </si>
</sst>
</file>

<file path=xl/styles.xml><?xml version="1.0" encoding="utf-8"?>
<styleSheet xmlns="http://schemas.openxmlformats.org/spreadsheetml/2006/main">
  <numFmts count="6">
    <numFmt numFmtId="6" formatCode="#,##0\ &quot;Ft&quot;;[Red]\-#,##0\ &quot;Ft&quot;"/>
    <numFmt numFmtId="41" formatCode="_-* #,##0\ _F_t_-;\-* #,##0\ _F_t_-;_-* &quot;-&quot;\ _F_t_-;_-@_-"/>
    <numFmt numFmtId="43" formatCode="_-* #,##0.00\ _F_t_-;\-* #,##0.00\ _F_t_-;_-* &quot;-&quot;??\ _F_t_-;_-@_-"/>
    <numFmt numFmtId="164" formatCode="_-* #,##0.000000000\ _F_t_-;\-* #,##0.000000000\ _F_t_-;_-* &quot;-&quot;??\ _F_t_-;_-@_-"/>
    <numFmt numFmtId="165" formatCode="_-* #,##0.000000000\ _F_t_-;\-* #,##0.000000000\ _F_t_-;_-* &quot;-&quot;?????????\ _F_t_-;_-@_-"/>
    <numFmt numFmtId="166" formatCode="#,##0\ _F_t"/>
  </numFmts>
  <fonts count="1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vertAlign val="subscript"/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b/>
      <vertAlign val="superscript"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vertAlign val="subscript"/>
      <sz val="12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b/>
      <i/>
      <vertAlign val="subscript"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right"/>
    </xf>
    <xf numFmtId="0" fontId="0" fillId="0" borderId="0" xfId="0" applyBorder="1"/>
    <xf numFmtId="0" fontId="0" fillId="0" borderId="12" xfId="0" applyBorder="1"/>
    <xf numFmtId="0" fontId="1" fillId="0" borderId="11" xfId="0" applyFont="1" applyBorder="1" applyAlignment="1">
      <alignment horizontal="right"/>
    </xf>
    <xf numFmtId="0" fontId="1" fillId="0" borderId="0" xfId="0" applyFont="1" applyBorder="1"/>
    <xf numFmtId="0" fontId="1" fillId="0" borderId="8" xfId="0" applyFont="1" applyBorder="1" applyAlignment="1">
      <alignment horizontal="right"/>
    </xf>
    <xf numFmtId="0" fontId="1" fillId="0" borderId="13" xfId="0" applyFont="1" applyBorder="1"/>
    <xf numFmtId="0" fontId="0" fillId="0" borderId="14" xfId="0" applyBorder="1"/>
    <xf numFmtId="0" fontId="1" fillId="0" borderId="4" xfId="0" applyFont="1" applyBorder="1"/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6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15" xfId="0" applyBorder="1"/>
    <xf numFmtId="0" fontId="1" fillId="0" borderId="14" xfId="0" applyFont="1" applyBorder="1"/>
    <xf numFmtId="41" fontId="1" fillId="0" borderId="9" xfId="1" applyNumberFormat="1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4" xfId="0" applyBorder="1"/>
    <xf numFmtId="164" fontId="1" fillId="0" borderId="9" xfId="1" applyNumberFormat="1" applyFont="1" applyBorder="1"/>
    <xf numFmtId="0" fontId="1" fillId="0" borderId="0" xfId="0" applyFont="1" applyAlignment="1">
      <alignment horizontal="center"/>
    </xf>
    <xf numFmtId="164" fontId="1" fillId="0" borderId="9" xfId="1" applyNumberFormat="1" applyFont="1" applyBorder="1" applyAlignment="1">
      <alignment horizontal="right"/>
    </xf>
    <xf numFmtId="0" fontId="3" fillId="0" borderId="0" xfId="0" applyFont="1"/>
    <xf numFmtId="0" fontId="1" fillId="0" borderId="4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 applyAlignment="1">
      <alignment horizontal="right" vertical="center"/>
    </xf>
    <xf numFmtId="0" fontId="1" fillId="0" borderId="18" xfId="0" applyFont="1" applyBorder="1"/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right" vertical="center"/>
    </xf>
    <xf numFmtId="0" fontId="1" fillId="0" borderId="21" xfId="0" applyFont="1" applyBorder="1" applyAlignment="1">
      <alignment horizontal="left"/>
    </xf>
    <xf numFmtId="0" fontId="1" fillId="0" borderId="20" xfId="0" applyFont="1" applyBorder="1" applyAlignment="1">
      <alignment horizontal="right"/>
    </xf>
    <xf numFmtId="0" fontId="1" fillId="0" borderId="21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2" xfId="0" applyFont="1" applyBorder="1" applyAlignment="1">
      <alignment horizontal="right"/>
    </xf>
    <xf numFmtId="0" fontId="1" fillId="0" borderId="25" xfId="0" applyFont="1" applyBorder="1"/>
    <xf numFmtId="0" fontId="1" fillId="0" borderId="26" xfId="0" applyFont="1" applyBorder="1"/>
    <xf numFmtId="0" fontId="1" fillId="0" borderId="5" xfId="0" applyFont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0" fillId="0" borderId="5" xfId="0" applyBorder="1"/>
    <xf numFmtId="0" fontId="0" fillId="0" borderId="8" xfId="0" applyBorder="1"/>
    <xf numFmtId="0" fontId="1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1" fillId="4" borderId="0" xfId="0" applyFont="1" applyFill="1" applyAlignment="1">
      <alignment horizontal="center"/>
    </xf>
    <xf numFmtId="0" fontId="0" fillId="0" borderId="11" xfId="0" applyBorder="1"/>
    <xf numFmtId="0" fontId="1" fillId="0" borderId="27" xfId="0" applyFont="1" applyBorder="1"/>
    <xf numFmtId="0" fontId="1" fillId="0" borderId="7" xfId="0" applyFont="1" applyBorder="1"/>
    <xf numFmtId="0" fontId="0" fillId="0" borderId="5" xfId="0" applyBorder="1" applyAlignment="1">
      <alignment horizontal="center"/>
    </xf>
    <xf numFmtId="0" fontId="0" fillId="4" borderId="0" xfId="0" applyFill="1"/>
    <xf numFmtId="0" fontId="1" fillId="0" borderId="0" xfId="0" applyFont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0" fontId="1" fillId="4" borderId="25" xfId="0" applyFont="1" applyFill="1" applyBorder="1" applyAlignment="1">
      <alignment horizontal="right"/>
    </xf>
    <xf numFmtId="0" fontId="0" fillId="0" borderId="27" xfId="0" applyBorder="1"/>
    <xf numFmtId="0" fontId="0" fillId="0" borderId="26" xfId="0" applyBorder="1"/>
    <xf numFmtId="0" fontId="1" fillId="0" borderId="26" xfId="0" applyFont="1" applyBorder="1" applyAlignment="1">
      <alignment horizontal="center"/>
    </xf>
    <xf numFmtId="0" fontId="1" fillId="2" borderId="6" xfId="0" applyFont="1" applyFill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0" borderId="0" xfId="0" applyFont="1" applyBorder="1"/>
    <xf numFmtId="164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5" fillId="0" borderId="0" xfId="0" applyFont="1" applyBorder="1"/>
    <xf numFmtId="164" fontId="2" fillId="0" borderId="0" xfId="1" applyNumberFormat="1" applyFont="1" applyBorder="1" applyAlignment="1">
      <alignment horizontal="right"/>
    </xf>
    <xf numFmtId="41" fontId="2" fillId="0" borderId="0" xfId="1" applyNumberFormat="1" applyFont="1" applyBorder="1"/>
    <xf numFmtId="165" fontId="0" fillId="0" borderId="0" xfId="0" applyNumberFormat="1" applyFont="1" applyBorder="1"/>
    <xf numFmtId="0" fontId="0" fillId="4" borderId="0" xfId="0" applyFont="1" applyFill="1" applyBorder="1"/>
    <xf numFmtId="14" fontId="0" fillId="0" borderId="0" xfId="0" applyNumberFormat="1" applyAlignment="1">
      <alignment horizontal="center"/>
    </xf>
    <xf numFmtId="0" fontId="7" fillId="0" borderId="31" xfId="0" applyFont="1" applyBorder="1" applyAlignment="1">
      <alignment horizontal="center" vertical="top" wrapText="1"/>
    </xf>
    <xf numFmtId="6" fontId="7" fillId="0" borderId="31" xfId="0" applyNumberFormat="1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166" fontId="7" fillId="0" borderId="31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166" fontId="7" fillId="0" borderId="16" xfId="0" applyNumberFormat="1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9" fontId="0" fillId="0" borderId="21" xfId="0" applyNumberFormat="1" applyBorder="1" applyAlignment="1">
      <alignment horizontal="center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166" fontId="6" fillId="0" borderId="23" xfId="0" applyNumberFormat="1" applyFont="1" applyBorder="1" applyAlignment="1">
      <alignment horizontal="center" vertical="top" wrapText="1"/>
    </xf>
    <xf numFmtId="9" fontId="0" fillId="0" borderId="24" xfId="0" applyNumberFormat="1" applyBorder="1" applyAlignment="1">
      <alignment horizontal="center"/>
    </xf>
    <xf numFmtId="0" fontId="6" fillId="0" borderId="28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7" fillId="0" borderId="30" xfId="0" applyFont="1" applyBorder="1" applyAlignment="1">
      <alignment horizontal="center" wrapText="1"/>
    </xf>
    <xf numFmtId="0" fontId="7" fillId="0" borderId="31" xfId="0" applyFont="1" applyBorder="1" applyAlignment="1">
      <alignment horizont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26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3" fontId="12" fillId="0" borderId="10" xfId="0" applyNumberFormat="1" applyFont="1" applyBorder="1" applyAlignment="1">
      <alignment horizontal="center" wrapText="1"/>
    </xf>
    <xf numFmtId="9" fontId="14" fillId="0" borderId="10" xfId="0" applyNumberFormat="1" applyFont="1" applyBorder="1" applyAlignment="1">
      <alignment horizontal="center"/>
    </xf>
    <xf numFmtId="0" fontId="11" fillId="0" borderId="14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3" fontId="11" fillId="0" borderId="10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7" fillId="0" borderId="14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7" fillId="0" borderId="30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center" wrapText="1"/>
    </xf>
    <xf numFmtId="6" fontId="6" fillId="0" borderId="31" xfId="0" applyNumberFormat="1" applyFont="1" applyBorder="1" applyAlignment="1">
      <alignment horizontal="center" wrapText="1"/>
    </xf>
    <xf numFmtId="0" fontId="6" fillId="0" borderId="30" xfId="0" applyFont="1" applyBorder="1" applyAlignment="1">
      <alignment horizontal="justify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6" fontId="7" fillId="0" borderId="31" xfId="0" applyNumberFormat="1" applyFont="1" applyBorder="1" applyAlignment="1">
      <alignment horizontal="center" wrapText="1"/>
    </xf>
    <xf numFmtId="0" fontId="6" fillId="0" borderId="3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</cellXfs>
  <cellStyles count="2">
    <cellStyle name="Ezres" xfId="1" builtinId="3"/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title>
      <c:tx>
        <c:rich>
          <a:bodyPr/>
          <a:lstStyle/>
          <a:p>
            <a:pPr>
              <a:defRPr/>
            </a:pPr>
            <a:r>
              <a:rPr lang="hu-HU"/>
              <a:t>Az épület</a:t>
            </a:r>
            <a:r>
              <a:rPr lang="hu-HU" baseline="0"/>
              <a:t> távszolgáltatás díjainak összehasonlítása a lokális energiforrások díjaival</a:t>
            </a:r>
            <a:endParaRPr lang="hu-HU"/>
          </a:p>
        </c:rich>
      </c:tx>
      <c:layout/>
    </c:title>
    <c:plotArea>
      <c:layout>
        <c:manualLayout>
          <c:layoutTarget val="inner"/>
          <c:xMode val="edge"/>
          <c:yMode val="edge"/>
          <c:x val="5.2726790266999321E-2"/>
          <c:y val="0.18849037564685739"/>
          <c:w val="0.59325224956409195"/>
          <c:h val="0.62969050200824339"/>
        </c:manualLayout>
      </c:layout>
      <c:barChart>
        <c:barDir val="col"/>
        <c:grouping val="clustered"/>
        <c:ser>
          <c:idx val="0"/>
          <c:order val="0"/>
          <c:tx>
            <c:v>"D" épület költségei távhűtés és távfűtés tekintetében</c:v>
          </c:tx>
          <c:dLbls>
            <c:dLbl>
              <c:idx val="0"/>
              <c:layout>
                <c:manualLayout>
                  <c:x val="-1.7335313836064714E-3"/>
                  <c:y val="0.6396709823491837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</a:t>
                    </a:r>
                    <a:r>
                      <a:rPr lang="hu-HU"/>
                      <a:t>2</a:t>
                    </a:r>
                    <a:r>
                      <a:rPr lang="hu-HU" baseline="0"/>
                      <a:t> 615 162 Ft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13</c:v>
              </c:pt>
            </c:numLit>
          </c:val>
        </c:ser>
        <c:ser>
          <c:idx val="1"/>
          <c:order val="1"/>
          <c:tx>
            <c:v>"D" épület távhűtés,távfűtés karbantartási költségei arányosan</c:v>
          </c:tx>
          <c:dLbls>
            <c:dLbl>
              <c:idx val="0"/>
              <c:layout>
                <c:manualLayout>
                  <c:x val="1.7335313836064714E-3"/>
                  <c:y val="0.13966946615525147"/>
                </c:manualLayout>
              </c:layout>
              <c:tx>
                <c:rich>
                  <a:bodyPr/>
                  <a:lstStyle/>
                  <a:p>
                    <a:r>
                      <a:rPr lang="hu-HU"/>
                      <a:t>854</a:t>
                    </a:r>
                    <a:r>
                      <a:rPr lang="hu-HU" baseline="0"/>
                      <a:t> 382 Ft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0.8</c:v>
              </c:pt>
            </c:numLit>
          </c:val>
        </c:ser>
        <c:ser>
          <c:idx val="2"/>
          <c:order val="2"/>
          <c:tx>
            <c:v>Kondenzációs kazán fűtéssel, hőszivattyús hűtéssel számított költség</c:v>
          </c:tx>
          <c:dLbls>
            <c:dLbl>
              <c:idx val="0"/>
              <c:layout>
                <c:manualLayout>
                  <c:x val="1.7335313836064714E-3"/>
                  <c:y val="0.307724401607308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</a:t>
                    </a:r>
                    <a:r>
                      <a:rPr lang="hu-HU" baseline="0"/>
                      <a:t> 714 440 Ft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5.7</c:v>
              </c:pt>
            </c:numLit>
          </c:val>
        </c:ser>
        <c:ser>
          <c:idx val="3"/>
          <c:order val="3"/>
          <c:tx>
            <c:v>Kondenzációs kazán fűtéssel, hőszivattyús hűtéssel számított karbantartási költség</c:v>
          </c:tx>
          <c:dLbls>
            <c:dLbl>
              <c:idx val="0"/>
              <c:layout>
                <c:manualLayout>
                  <c:x val="-1.7335313836064714E-3"/>
                  <c:y val="0.10979991056239558"/>
                </c:manualLayout>
              </c:layout>
              <c:tx>
                <c:rich>
                  <a:bodyPr/>
                  <a:lstStyle/>
                  <a:p>
                    <a:r>
                      <a:rPr lang="hu-HU"/>
                      <a:t>388 000 Ft</a:t>
                    </a:r>
                    <a:endParaRPr lang="en-US"/>
                  </a:p>
                </c:rich>
              </c:tx>
              <c:showVal val="1"/>
            </c:dLbl>
            <c:delete val="1"/>
          </c:dLbls>
          <c:val>
            <c:numLit>
              <c:formatCode>General</c:formatCode>
              <c:ptCount val="1"/>
              <c:pt idx="0">
                <c:v>0.3</c:v>
              </c:pt>
            </c:numLit>
          </c:val>
        </c:ser>
        <c:axId val="140290688"/>
        <c:axId val="91275648"/>
      </c:barChart>
      <c:catAx>
        <c:axId val="140290688"/>
        <c:scaling>
          <c:orientation val="minMax"/>
        </c:scaling>
        <c:delete val="1"/>
        <c:axPos val="b"/>
        <c:numFmt formatCode="General" sourceLinked="1"/>
        <c:tickLblPos val="nextTo"/>
        <c:crossAx val="91275648"/>
        <c:crosses val="autoZero"/>
        <c:auto val="1"/>
        <c:lblAlgn val="ctr"/>
        <c:lblOffset val="100"/>
      </c:catAx>
      <c:valAx>
        <c:axId val="912756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hu-HU"/>
                  <a:t>Költség ( M</a:t>
                </a:r>
                <a:r>
                  <a:rPr lang="hu-HU" baseline="0"/>
                  <a:t> Ft )</a:t>
                </a:r>
                <a:endParaRPr lang="hu-HU"/>
              </a:p>
            </c:rich>
          </c:tx>
          <c:layout/>
        </c:title>
        <c:numFmt formatCode="General" sourceLinked="1"/>
        <c:tickLblPos val="nextTo"/>
        <c:crossAx val="140290688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300"/>
            </a:pPr>
            <a:endParaRPr lang="hu-HU"/>
          </a:p>
        </c:txPr>
      </c:legendEntry>
      <c:legendEntry>
        <c:idx val="3"/>
        <c:txPr>
          <a:bodyPr/>
          <a:lstStyle/>
          <a:p>
            <a:pPr>
              <a:defRPr sz="1300"/>
            </a:pPr>
            <a:endParaRPr lang="hu-HU"/>
          </a:p>
        </c:txPr>
      </c:legendEntry>
      <c:legendEntry>
        <c:idx val="1"/>
        <c:txPr>
          <a:bodyPr/>
          <a:lstStyle/>
          <a:p>
            <a:pPr>
              <a:defRPr sz="1300"/>
            </a:pPr>
            <a:endParaRPr lang="hu-HU"/>
          </a:p>
        </c:txPr>
      </c:legendEntry>
      <c:legendEntry>
        <c:idx val="2"/>
        <c:txPr>
          <a:bodyPr/>
          <a:lstStyle/>
          <a:p>
            <a:pPr>
              <a:defRPr sz="1300"/>
            </a:pPr>
            <a:endParaRPr lang="hu-HU"/>
          </a:p>
        </c:txPr>
      </c:legendEntry>
      <c:layout>
        <c:manualLayout>
          <c:xMode val="edge"/>
          <c:yMode val="edge"/>
          <c:x val="0.66158082228354953"/>
          <c:y val="0.2228731946366691"/>
          <c:w val="0.32801798941481169"/>
          <c:h val="0.58370326978815912"/>
        </c:manualLayout>
      </c:layout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1</xdr:col>
      <xdr:colOff>304800</xdr:colOff>
      <xdr:row>44</xdr:row>
      <xdr:rowOff>22860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78638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304800</xdr:colOff>
      <xdr:row>45</xdr:row>
      <xdr:rowOff>22860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78638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975360</xdr:colOff>
      <xdr:row>50</xdr:row>
      <xdr:rowOff>53340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882396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22860</xdr:colOff>
      <xdr:row>51</xdr:row>
      <xdr:rowOff>15240</xdr:rowOff>
    </xdr:from>
    <xdr:to>
      <xdr:col>1</xdr:col>
      <xdr:colOff>236220</xdr:colOff>
      <xdr:row>52</xdr:row>
      <xdr:rowOff>38100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" y="938784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304800</xdr:colOff>
      <xdr:row>53</xdr:row>
      <xdr:rowOff>22860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955548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41</xdr:row>
      <xdr:rowOff>15240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658600" y="7345680"/>
          <a:ext cx="327660" cy="20574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22860</xdr:colOff>
      <xdr:row>69</xdr:row>
      <xdr:rowOff>15240</xdr:rowOff>
    </xdr:from>
    <xdr:to>
      <xdr:col>1</xdr:col>
      <xdr:colOff>236220</xdr:colOff>
      <xdr:row>70</xdr:row>
      <xdr:rowOff>38100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304800</xdr:colOff>
      <xdr:row>71</xdr:row>
      <xdr:rowOff>22860</xdr:rowOff>
    </xdr:to>
    <xdr:pic>
      <xdr:nvPicPr>
        <xdr:cNvPr id="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868680</xdr:colOff>
      <xdr:row>68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43</xdr:row>
      <xdr:rowOff>0</xdr:rowOff>
    </xdr:from>
    <xdr:to>
      <xdr:col>9</xdr:col>
      <xdr:colOff>304800</xdr:colOff>
      <xdr:row>44</xdr:row>
      <xdr:rowOff>22860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44</xdr:row>
      <xdr:rowOff>0</xdr:rowOff>
    </xdr:from>
    <xdr:to>
      <xdr:col>9</xdr:col>
      <xdr:colOff>304800</xdr:colOff>
      <xdr:row>45</xdr:row>
      <xdr:rowOff>22860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975360</xdr:colOff>
      <xdr:row>50</xdr:row>
      <xdr:rowOff>53340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22860</xdr:colOff>
      <xdr:row>51</xdr:row>
      <xdr:rowOff>15240</xdr:rowOff>
    </xdr:from>
    <xdr:to>
      <xdr:col>9</xdr:col>
      <xdr:colOff>236220</xdr:colOff>
      <xdr:row>52</xdr:row>
      <xdr:rowOff>38100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304800</xdr:colOff>
      <xdr:row>53</xdr:row>
      <xdr:rowOff>22860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9</xdr:col>
      <xdr:colOff>22860</xdr:colOff>
      <xdr:row>69</xdr:row>
      <xdr:rowOff>15240</xdr:rowOff>
    </xdr:from>
    <xdr:to>
      <xdr:col>9</xdr:col>
      <xdr:colOff>236220</xdr:colOff>
      <xdr:row>70</xdr:row>
      <xdr:rowOff>38100</xdr:rowOff>
    </xdr:to>
    <xdr:pic>
      <xdr:nvPicPr>
        <xdr:cNvPr id="1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286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70</xdr:row>
      <xdr:rowOff>0</xdr:rowOff>
    </xdr:from>
    <xdr:to>
      <xdr:col>9</xdr:col>
      <xdr:colOff>304800</xdr:colOff>
      <xdr:row>71</xdr:row>
      <xdr:rowOff>22860</xdr:rowOff>
    </xdr:to>
    <xdr:pic>
      <xdr:nvPicPr>
        <xdr:cNvPr id="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66</xdr:row>
      <xdr:rowOff>0</xdr:rowOff>
    </xdr:from>
    <xdr:to>
      <xdr:col>9</xdr:col>
      <xdr:colOff>868680</xdr:colOff>
      <xdr:row>68</xdr:row>
      <xdr:rowOff>38100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21</xdr:col>
      <xdr:colOff>0</xdr:colOff>
      <xdr:row>40</xdr:row>
      <xdr:rowOff>0</xdr:rowOff>
    </xdr:from>
    <xdr:to>
      <xdr:col>21</xdr:col>
      <xdr:colOff>0</xdr:colOff>
      <xdr:row>41</xdr:row>
      <xdr:rowOff>15240</xdr:rowOff>
    </xdr:to>
    <xdr:pic>
      <xdr:nvPicPr>
        <xdr:cNvPr id="2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38660" y="7345680"/>
          <a:ext cx="0" cy="20574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0</xdr:colOff>
      <xdr:row>43</xdr:row>
      <xdr:rowOff>0</xdr:rowOff>
    </xdr:from>
    <xdr:to>
      <xdr:col>16</xdr:col>
      <xdr:colOff>304800</xdr:colOff>
      <xdr:row>44</xdr:row>
      <xdr:rowOff>22860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8858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0</xdr:colOff>
      <xdr:row>44</xdr:row>
      <xdr:rowOff>0</xdr:rowOff>
    </xdr:from>
    <xdr:to>
      <xdr:col>16</xdr:col>
      <xdr:colOff>304800</xdr:colOff>
      <xdr:row>45</xdr:row>
      <xdr:rowOff>22860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8858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0</xdr:colOff>
      <xdr:row>48</xdr:row>
      <xdr:rowOff>0</xdr:rowOff>
    </xdr:from>
    <xdr:to>
      <xdr:col>16</xdr:col>
      <xdr:colOff>975360</xdr:colOff>
      <xdr:row>50</xdr:row>
      <xdr:rowOff>53340</xdr:rowOff>
    </xdr:to>
    <xdr:pic>
      <xdr:nvPicPr>
        <xdr:cNvPr id="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8858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22860</xdr:colOff>
      <xdr:row>51</xdr:row>
      <xdr:rowOff>15240</xdr:rowOff>
    </xdr:from>
    <xdr:to>
      <xdr:col>16</xdr:col>
      <xdr:colOff>236220</xdr:colOff>
      <xdr:row>52</xdr:row>
      <xdr:rowOff>38100</xdr:rowOff>
    </xdr:to>
    <xdr:pic>
      <xdr:nvPicPr>
        <xdr:cNvPr id="2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71144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0</xdr:colOff>
      <xdr:row>52</xdr:row>
      <xdr:rowOff>0</xdr:rowOff>
    </xdr:from>
    <xdr:to>
      <xdr:col>16</xdr:col>
      <xdr:colOff>304800</xdr:colOff>
      <xdr:row>53</xdr:row>
      <xdr:rowOff>22860</xdr:rowOff>
    </xdr:to>
    <xdr:pic>
      <xdr:nvPicPr>
        <xdr:cNvPr id="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8858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22860</xdr:colOff>
      <xdr:row>69</xdr:row>
      <xdr:rowOff>15240</xdr:rowOff>
    </xdr:from>
    <xdr:to>
      <xdr:col>16</xdr:col>
      <xdr:colOff>236220</xdr:colOff>
      <xdr:row>70</xdr:row>
      <xdr:rowOff>38100</xdr:rowOff>
    </xdr:to>
    <xdr:pic>
      <xdr:nvPicPr>
        <xdr:cNvPr id="2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71144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0</xdr:colOff>
      <xdr:row>70</xdr:row>
      <xdr:rowOff>0</xdr:rowOff>
    </xdr:from>
    <xdr:to>
      <xdr:col>16</xdr:col>
      <xdr:colOff>304800</xdr:colOff>
      <xdr:row>71</xdr:row>
      <xdr:rowOff>22860</xdr:rowOff>
    </xdr:to>
    <xdr:pic>
      <xdr:nvPicPr>
        <xdr:cNvPr id="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8858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0</xdr:colOff>
      <xdr:row>66</xdr:row>
      <xdr:rowOff>0</xdr:rowOff>
    </xdr:from>
    <xdr:to>
      <xdr:col>16</xdr:col>
      <xdr:colOff>868680</xdr:colOff>
      <xdr:row>68</xdr:row>
      <xdr:rowOff>38100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8858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28</xdr:col>
      <xdr:colOff>0</xdr:colOff>
      <xdr:row>40</xdr:row>
      <xdr:rowOff>0</xdr:rowOff>
    </xdr:from>
    <xdr:to>
      <xdr:col>28</xdr:col>
      <xdr:colOff>0</xdr:colOff>
      <xdr:row>41</xdr:row>
      <xdr:rowOff>15240</xdr:rowOff>
    </xdr:to>
    <xdr:pic>
      <xdr:nvPicPr>
        <xdr:cNvPr id="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937480" y="7345680"/>
          <a:ext cx="0" cy="20574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0</xdr:colOff>
      <xdr:row>43</xdr:row>
      <xdr:rowOff>0</xdr:rowOff>
    </xdr:from>
    <xdr:to>
      <xdr:col>23</xdr:col>
      <xdr:colOff>304800</xdr:colOff>
      <xdr:row>44</xdr:row>
      <xdr:rowOff>22860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35786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0</xdr:colOff>
      <xdr:row>44</xdr:row>
      <xdr:rowOff>0</xdr:rowOff>
    </xdr:from>
    <xdr:to>
      <xdr:col>23</xdr:col>
      <xdr:colOff>304800</xdr:colOff>
      <xdr:row>45</xdr:row>
      <xdr:rowOff>22860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35786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0</xdr:colOff>
      <xdr:row>48</xdr:row>
      <xdr:rowOff>0</xdr:rowOff>
    </xdr:from>
    <xdr:to>
      <xdr:col>23</xdr:col>
      <xdr:colOff>975360</xdr:colOff>
      <xdr:row>50</xdr:row>
      <xdr:rowOff>53340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35786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22860</xdr:colOff>
      <xdr:row>51</xdr:row>
      <xdr:rowOff>15240</xdr:rowOff>
    </xdr:from>
    <xdr:to>
      <xdr:col>23</xdr:col>
      <xdr:colOff>236220</xdr:colOff>
      <xdr:row>52</xdr:row>
      <xdr:rowOff>38100</xdr:rowOff>
    </xdr:to>
    <xdr:pic>
      <xdr:nvPicPr>
        <xdr:cNvPr id="3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38072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304800</xdr:colOff>
      <xdr:row>53</xdr:row>
      <xdr:rowOff>22860</xdr:rowOff>
    </xdr:to>
    <xdr:pic>
      <xdr:nvPicPr>
        <xdr:cNvPr id="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35786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22860</xdr:colOff>
      <xdr:row>69</xdr:row>
      <xdr:rowOff>15240</xdr:rowOff>
    </xdr:from>
    <xdr:to>
      <xdr:col>23</xdr:col>
      <xdr:colOff>236220</xdr:colOff>
      <xdr:row>70</xdr:row>
      <xdr:rowOff>38100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38072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0</xdr:colOff>
      <xdr:row>70</xdr:row>
      <xdr:rowOff>0</xdr:rowOff>
    </xdr:from>
    <xdr:to>
      <xdr:col>23</xdr:col>
      <xdr:colOff>304800</xdr:colOff>
      <xdr:row>71</xdr:row>
      <xdr:rowOff>22860</xdr:rowOff>
    </xdr:to>
    <xdr:pic>
      <xdr:nvPicPr>
        <xdr:cNvPr id="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35786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868680</xdr:colOff>
      <xdr:row>68</xdr:row>
      <xdr:rowOff>38100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35786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35</xdr:col>
      <xdr:colOff>0</xdr:colOff>
      <xdr:row>40</xdr:row>
      <xdr:rowOff>0</xdr:rowOff>
    </xdr:from>
    <xdr:to>
      <xdr:col>35</xdr:col>
      <xdr:colOff>0</xdr:colOff>
      <xdr:row>41</xdr:row>
      <xdr:rowOff>15240</xdr:rowOff>
    </xdr:to>
    <xdr:pic>
      <xdr:nvPicPr>
        <xdr:cNvPr id="3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018240" y="7345680"/>
          <a:ext cx="0" cy="205740"/>
        </a:xfrm>
        <a:prstGeom prst="rect">
          <a:avLst/>
        </a:prstGeom>
        <a:noFill/>
      </xdr:spPr>
    </xdr:pic>
    <xdr:clientData/>
  </xdr:twoCellAnchor>
  <xdr:twoCellAnchor>
    <xdr:from>
      <xdr:col>30</xdr:col>
      <xdr:colOff>0</xdr:colOff>
      <xdr:row>43</xdr:row>
      <xdr:rowOff>0</xdr:rowOff>
    </xdr:from>
    <xdr:to>
      <xdr:col>30</xdr:col>
      <xdr:colOff>304800</xdr:colOff>
      <xdr:row>44</xdr:row>
      <xdr:rowOff>22860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15668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30</xdr:col>
      <xdr:colOff>0</xdr:colOff>
      <xdr:row>44</xdr:row>
      <xdr:rowOff>0</xdr:rowOff>
    </xdr:from>
    <xdr:to>
      <xdr:col>30</xdr:col>
      <xdr:colOff>304800</xdr:colOff>
      <xdr:row>45</xdr:row>
      <xdr:rowOff>22860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15668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30</xdr:col>
      <xdr:colOff>0</xdr:colOff>
      <xdr:row>48</xdr:row>
      <xdr:rowOff>0</xdr:rowOff>
    </xdr:from>
    <xdr:to>
      <xdr:col>30</xdr:col>
      <xdr:colOff>975360</xdr:colOff>
      <xdr:row>50</xdr:row>
      <xdr:rowOff>53340</xdr:rowOff>
    </xdr:to>
    <xdr:pic>
      <xdr:nvPicPr>
        <xdr:cNvPr id="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15668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30</xdr:col>
      <xdr:colOff>22860</xdr:colOff>
      <xdr:row>51</xdr:row>
      <xdr:rowOff>15240</xdr:rowOff>
    </xdr:from>
    <xdr:to>
      <xdr:col>30</xdr:col>
      <xdr:colOff>236220</xdr:colOff>
      <xdr:row>52</xdr:row>
      <xdr:rowOff>38100</xdr:rowOff>
    </xdr:to>
    <xdr:pic>
      <xdr:nvPicPr>
        <xdr:cNvPr id="4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17954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30</xdr:col>
      <xdr:colOff>0</xdr:colOff>
      <xdr:row>52</xdr:row>
      <xdr:rowOff>0</xdr:rowOff>
    </xdr:from>
    <xdr:to>
      <xdr:col>30</xdr:col>
      <xdr:colOff>304800</xdr:colOff>
      <xdr:row>53</xdr:row>
      <xdr:rowOff>22860</xdr:rowOff>
    </xdr:to>
    <xdr:pic>
      <xdr:nvPicPr>
        <xdr:cNvPr id="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15668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30</xdr:col>
      <xdr:colOff>22860</xdr:colOff>
      <xdr:row>69</xdr:row>
      <xdr:rowOff>15240</xdr:rowOff>
    </xdr:from>
    <xdr:to>
      <xdr:col>30</xdr:col>
      <xdr:colOff>236220</xdr:colOff>
      <xdr:row>70</xdr:row>
      <xdr:rowOff>38100</xdr:rowOff>
    </xdr:to>
    <xdr:pic>
      <xdr:nvPicPr>
        <xdr:cNvPr id="4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17954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30</xdr:col>
      <xdr:colOff>0</xdr:colOff>
      <xdr:row>70</xdr:row>
      <xdr:rowOff>0</xdr:rowOff>
    </xdr:from>
    <xdr:to>
      <xdr:col>30</xdr:col>
      <xdr:colOff>304800</xdr:colOff>
      <xdr:row>71</xdr:row>
      <xdr:rowOff>22860</xdr:rowOff>
    </xdr:to>
    <xdr:pic>
      <xdr:nvPicPr>
        <xdr:cNvPr id="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15668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30</xdr:col>
      <xdr:colOff>0</xdr:colOff>
      <xdr:row>66</xdr:row>
      <xdr:rowOff>0</xdr:rowOff>
    </xdr:from>
    <xdr:to>
      <xdr:col>30</xdr:col>
      <xdr:colOff>868680</xdr:colOff>
      <xdr:row>68</xdr:row>
      <xdr:rowOff>38100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15668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42</xdr:col>
      <xdr:colOff>0</xdr:colOff>
      <xdr:row>40</xdr:row>
      <xdr:rowOff>0</xdr:rowOff>
    </xdr:from>
    <xdr:to>
      <xdr:col>42</xdr:col>
      <xdr:colOff>0</xdr:colOff>
      <xdr:row>41</xdr:row>
      <xdr:rowOff>15240</xdr:rowOff>
    </xdr:to>
    <xdr:pic>
      <xdr:nvPicPr>
        <xdr:cNvPr id="4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099000" y="7345680"/>
          <a:ext cx="0" cy="205740"/>
        </a:xfrm>
        <a:prstGeom prst="rect">
          <a:avLst/>
        </a:prstGeom>
        <a:noFill/>
      </xdr:spPr>
    </xdr:pic>
    <xdr:clientData/>
  </xdr:twoCellAnchor>
  <xdr:twoCellAnchor>
    <xdr:from>
      <xdr:col>37</xdr:col>
      <xdr:colOff>0</xdr:colOff>
      <xdr:row>43</xdr:row>
      <xdr:rowOff>0</xdr:rowOff>
    </xdr:from>
    <xdr:to>
      <xdr:col>37</xdr:col>
      <xdr:colOff>304800</xdr:colOff>
      <xdr:row>44</xdr:row>
      <xdr:rowOff>22860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3744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37</xdr:col>
      <xdr:colOff>0</xdr:colOff>
      <xdr:row>44</xdr:row>
      <xdr:rowOff>0</xdr:rowOff>
    </xdr:from>
    <xdr:to>
      <xdr:col>37</xdr:col>
      <xdr:colOff>304800</xdr:colOff>
      <xdr:row>45</xdr:row>
      <xdr:rowOff>22860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3744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37</xdr:col>
      <xdr:colOff>0</xdr:colOff>
      <xdr:row>48</xdr:row>
      <xdr:rowOff>0</xdr:rowOff>
    </xdr:from>
    <xdr:to>
      <xdr:col>37</xdr:col>
      <xdr:colOff>975360</xdr:colOff>
      <xdr:row>50</xdr:row>
      <xdr:rowOff>53340</xdr:rowOff>
    </xdr:to>
    <xdr:pic>
      <xdr:nvPicPr>
        <xdr:cNvPr id="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3744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37</xdr:col>
      <xdr:colOff>22860</xdr:colOff>
      <xdr:row>51</xdr:row>
      <xdr:rowOff>15240</xdr:rowOff>
    </xdr:from>
    <xdr:to>
      <xdr:col>37</xdr:col>
      <xdr:colOff>236220</xdr:colOff>
      <xdr:row>52</xdr:row>
      <xdr:rowOff>38100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6030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37</xdr:col>
      <xdr:colOff>0</xdr:colOff>
      <xdr:row>52</xdr:row>
      <xdr:rowOff>0</xdr:rowOff>
    </xdr:from>
    <xdr:to>
      <xdr:col>37</xdr:col>
      <xdr:colOff>304800</xdr:colOff>
      <xdr:row>53</xdr:row>
      <xdr:rowOff>22860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3744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37</xdr:col>
      <xdr:colOff>22860</xdr:colOff>
      <xdr:row>69</xdr:row>
      <xdr:rowOff>15240</xdr:rowOff>
    </xdr:from>
    <xdr:to>
      <xdr:col>37</xdr:col>
      <xdr:colOff>236220</xdr:colOff>
      <xdr:row>70</xdr:row>
      <xdr:rowOff>38100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6030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37</xdr:col>
      <xdr:colOff>0</xdr:colOff>
      <xdr:row>70</xdr:row>
      <xdr:rowOff>0</xdr:rowOff>
    </xdr:from>
    <xdr:to>
      <xdr:col>37</xdr:col>
      <xdr:colOff>304800</xdr:colOff>
      <xdr:row>71</xdr:row>
      <xdr:rowOff>22860</xdr:rowOff>
    </xdr:to>
    <xdr:pic>
      <xdr:nvPicPr>
        <xdr:cNvPr id="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3744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37</xdr:col>
      <xdr:colOff>0</xdr:colOff>
      <xdr:row>66</xdr:row>
      <xdr:rowOff>0</xdr:rowOff>
    </xdr:from>
    <xdr:to>
      <xdr:col>37</xdr:col>
      <xdr:colOff>868680</xdr:colOff>
      <xdr:row>68</xdr:row>
      <xdr:rowOff>38100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23744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49</xdr:col>
      <xdr:colOff>0</xdr:colOff>
      <xdr:row>40</xdr:row>
      <xdr:rowOff>0</xdr:rowOff>
    </xdr:from>
    <xdr:to>
      <xdr:col>49</xdr:col>
      <xdr:colOff>0</xdr:colOff>
      <xdr:row>41</xdr:row>
      <xdr:rowOff>15240</xdr:rowOff>
    </xdr:to>
    <xdr:pic>
      <xdr:nvPicPr>
        <xdr:cNvPr id="5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857940" y="7345680"/>
          <a:ext cx="0" cy="205740"/>
        </a:xfrm>
        <a:prstGeom prst="rect">
          <a:avLst/>
        </a:prstGeom>
        <a:noFill/>
      </xdr:spPr>
    </xdr:pic>
    <xdr:clientData/>
  </xdr:twoCellAnchor>
  <xdr:twoCellAnchor>
    <xdr:from>
      <xdr:col>44</xdr:col>
      <xdr:colOff>0</xdr:colOff>
      <xdr:row>43</xdr:row>
      <xdr:rowOff>0</xdr:rowOff>
    </xdr:from>
    <xdr:to>
      <xdr:col>44</xdr:col>
      <xdr:colOff>304800</xdr:colOff>
      <xdr:row>44</xdr:row>
      <xdr:rowOff>22860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3636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44</xdr:col>
      <xdr:colOff>0</xdr:colOff>
      <xdr:row>44</xdr:row>
      <xdr:rowOff>0</xdr:rowOff>
    </xdr:from>
    <xdr:to>
      <xdr:col>44</xdr:col>
      <xdr:colOff>304800</xdr:colOff>
      <xdr:row>45</xdr:row>
      <xdr:rowOff>22860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3636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44</xdr:col>
      <xdr:colOff>0</xdr:colOff>
      <xdr:row>48</xdr:row>
      <xdr:rowOff>0</xdr:rowOff>
    </xdr:from>
    <xdr:to>
      <xdr:col>44</xdr:col>
      <xdr:colOff>975360</xdr:colOff>
      <xdr:row>50</xdr:row>
      <xdr:rowOff>53340</xdr:rowOff>
    </xdr:to>
    <xdr:pic>
      <xdr:nvPicPr>
        <xdr:cNvPr id="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3636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44</xdr:col>
      <xdr:colOff>22860</xdr:colOff>
      <xdr:row>51</xdr:row>
      <xdr:rowOff>15240</xdr:rowOff>
    </xdr:from>
    <xdr:to>
      <xdr:col>44</xdr:col>
      <xdr:colOff>236220</xdr:colOff>
      <xdr:row>52</xdr:row>
      <xdr:rowOff>38100</xdr:rowOff>
    </xdr:to>
    <xdr:pic>
      <xdr:nvPicPr>
        <xdr:cNvPr id="6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5922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44</xdr:col>
      <xdr:colOff>0</xdr:colOff>
      <xdr:row>52</xdr:row>
      <xdr:rowOff>0</xdr:rowOff>
    </xdr:from>
    <xdr:to>
      <xdr:col>44</xdr:col>
      <xdr:colOff>304800</xdr:colOff>
      <xdr:row>53</xdr:row>
      <xdr:rowOff>22860</xdr:rowOff>
    </xdr:to>
    <xdr:pic>
      <xdr:nvPicPr>
        <xdr:cNvPr id="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3636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44</xdr:col>
      <xdr:colOff>22860</xdr:colOff>
      <xdr:row>69</xdr:row>
      <xdr:rowOff>15240</xdr:rowOff>
    </xdr:from>
    <xdr:to>
      <xdr:col>44</xdr:col>
      <xdr:colOff>236220</xdr:colOff>
      <xdr:row>70</xdr:row>
      <xdr:rowOff>38100</xdr:rowOff>
    </xdr:to>
    <xdr:pic>
      <xdr:nvPicPr>
        <xdr:cNvPr id="6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5922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44</xdr:col>
      <xdr:colOff>0</xdr:colOff>
      <xdr:row>70</xdr:row>
      <xdr:rowOff>0</xdr:rowOff>
    </xdr:from>
    <xdr:to>
      <xdr:col>44</xdr:col>
      <xdr:colOff>304800</xdr:colOff>
      <xdr:row>71</xdr:row>
      <xdr:rowOff>22860</xdr:rowOff>
    </xdr:to>
    <xdr:pic>
      <xdr:nvPicPr>
        <xdr:cNvPr id="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3636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44</xdr:col>
      <xdr:colOff>0</xdr:colOff>
      <xdr:row>66</xdr:row>
      <xdr:rowOff>0</xdr:rowOff>
    </xdr:from>
    <xdr:to>
      <xdr:col>44</xdr:col>
      <xdr:colOff>868680</xdr:colOff>
      <xdr:row>68</xdr:row>
      <xdr:rowOff>38100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3636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56</xdr:col>
      <xdr:colOff>0</xdr:colOff>
      <xdr:row>40</xdr:row>
      <xdr:rowOff>0</xdr:rowOff>
    </xdr:from>
    <xdr:to>
      <xdr:col>56</xdr:col>
      <xdr:colOff>0</xdr:colOff>
      <xdr:row>41</xdr:row>
      <xdr:rowOff>15240</xdr:rowOff>
    </xdr:to>
    <xdr:pic>
      <xdr:nvPicPr>
        <xdr:cNvPr id="6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3487340" y="7345680"/>
          <a:ext cx="0" cy="205740"/>
        </a:xfrm>
        <a:prstGeom prst="rect">
          <a:avLst/>
        </a:prstGeom>
        <a:noFill/>
      </xdr:spPr>
    </xdr:pic>
    <xdr:clientData/>
  </xdr:twoCellAnchor>
  <xdr:twoCellAnchor>
    <xdr:from>
      <xdr:col>51</xdr:col>
      <xdr:colOff>0</xdr:colOff>
      <xdr:row>43</xdr:row>
      <xdr:rowOff>0</xdr:rowOff>
    </xdr:from>
    <xdr:to>
      <xdr:col>51</xdr:col>
      <xdr:colOff>304800</xdr:colOff>
      <xdr:row>44</xdr:row>
      <xdr:rowOff>22860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01618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51</xdr:col>
      <xdr:colOff>0</xdr:colOff>
      <xdr:row>44</xdr:row>
      <xdr:rowOff>0</xdr:rowOff>
    </xdr:from>
    <xdr:to>
      <xdr:col>51</xdr:col>
      <xdr:colOff>304800</xdr:colOff>
      <xdr:row>45</xdr:row>
      <xdr:rowOff>22860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01618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51</xdr:col>
      <xdr:colOff>0</xdr:colOff>
      <xdr:row>48</xdr:row>
      <xdr:rowOff>0</xdr:rowOff>
    </xdr:from>
    <xdr:to>
      <xdr:col>51</xdr:col>
      <xdr:colOff>975360</xdr:colOff>
      <xdr:row>50</xdr:row>
      <xdr:rowOff>53340</xdr:rowOff>
    </xdr:to>
    <xdr:pic>
      <xdr:nvPicPr>
        <xdr:cNvPr id="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01618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51</xdr:col>
      <xdr:colOff>22860</xdr:colOff>
      <xdr:row>51</xdr:row>
      <xdr:rowOff>15240</xdr:rowOff>
    </xdr:from>
    <xdr:to>
      <xdr:col>51</xdr:col>
      <xdr:colOff>236220</xdr:colOff>
      <xdr:row>52</xdr:row>
      <xdr:rowOff>38100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03904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51</xdr:col>
      <xdr:colOff>0</xdr:colOff>
      <xdr:row>52</xdr:row>
      <xdr:rowOff>0</xdr:rowOff>
    </xdr:from>
    <xdr:to>
      <xdr:col>51</xdr:col>
      <xdr:colOff>304800</xdr:colOff>
      <xdr:row>53</xdr:row>
      <xdr:rowOff>22860</xdr:rowOff>
    </xdr:to>
    <xdr:pic>
      <xdr:nvPicPr>
        <xdr:cNvPr id="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01618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51</xdr:col>
      <xdr:colOff>22860</xdr:colOff>
      <xdr:row>69</xdr:row>
      <xdr:rowOff>15240</xdr:rowOff>
    </xdr:from>
    <xdr:to>
      <xdr:col>51</xdr:col>
      <xdr:colOff>236220</xdr:colOff>
      <xdr:row>70</xdr:row>
      <xdr:rowOff>38100</xdr:rowOff>
    </xdr:to>
    <xdr:pic>
      <xdr:nvPicPr>
        <xdr:cNvPr id="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03904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51</xdr:col>
      <xdr:colOff>0</xdr:colOff>
      <xdr:row>70</xdr:row>
      <xdr:rowOff>0</xdr:rowOff>
    </xdr:from>
    <xdr:to>
      <xdr:col>51</xdr:col>
      <xdr:colOff>304800</xdr:colOff>
      <xdr:row>71</xdr:row>
      <xdr:rowOff>22860</xdr:rowOff>
    </xdr:to>
    <xdr:pic>
      <xdr:nvPicPr>
        <xdr:cNvPr id="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01618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51</xdr:col>
      <xdr:colOff>0</xdr:colOff>
      <xdr:row>66</xdr:row>
      <xdr:rowOff>0</xdr:rowOff>
    </xdr:from>
    <xdr:to>
      <xdr:col>51</xdr:col>
      <xdr:colOff>868680</xdr:colOff>
      <xdr:row>68</xdr:row>
      <xdr:rowOff>38100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01618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66</xdr:col>
      <xdr:colOff>0</xdr:colOff>
      <xdr:row>43</xdr:row>
      <xdr:rowOff>0</xdr:rowOff>
    </xdr:from>
    <xdr:to>
      <xdr:col>66</xdr:col>
      <xdr:colOff>304800</xdr:colOff>
      <xdr:row>44</xdr:row>
      <xdr:rowOff>22860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18888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66</xdr:col>
      <xdr:colOff>0</xdr:colOff>
      <xdr:row>44</xdr:row>
      <xdr:rowOff>0</xdr:rowOff>
    </xdr:from>
    <xdr:to>
      <xdr:col>66</xdr:col>
      <xdr:colOff>304800</xdr:colOff>
      <xdr:row>45</xdr:row>
      <xdr:rowOff>22860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18888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66</xdr:col>
      <xdr:colOff>0</xdr:colOff>
      <xdr:row>48</xdr:row>
      <xdr:rowOff>0</xdr:rowOff>
    </xdr:from>
    <xdr:to>
      <xdr:col>66</xdr:col>
      <xdr:colOff>975360</xdr:colOff>
      <xdr:row>50</xdr:row>
      <xdr:rowOff>53340</xdr:rowOff>
    </xdr:to>
    <xdr:pic>
      <xdr:nvPicPr>
        <xdr:cNvPr id="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18888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66</xdr:col>
      <xdr:colOff>22860</xdr:colOff>
      <xdr:row>51</xdr:row>
      <xdr:rowOff>15240</xdr:rowOff>
    </xdr:from>
    <xdr:to>
      <xdr:col>66</xdr:col>
      <xdr:colOff>236220</xdr:colOff>
      <xdr:row>52</xdr:row>
      <xdr:rowOff>38100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21174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66</xdr:col>
      <xdr:colOff>0</xdr:colOff>
      <xdr:row>52</xdr:row>
      <xdr:rowOff>0</xdr:rowOff>
    </xdr:from>
    <xdr:to>
      <xdr:col>66</xdr:col>
      <xdr:colOff>304800</xdr:colOff>
      <xdr:row>53</xdr:row>
      <xdr:rowOff>22860</xdr:rowOff>
    </xdr:to>
    <xdr:pic>
      <xdr:nvPicPr>
        <xdr:cNvPr id="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18888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66</xdr:col>
      <xdr:colOff>22860</xdr:colOff>
      <xdr:row>69</xdr:row>
      <xdr:rowOff>15240</xdr:rowOff>
    </xdr:from>
    <xdr:to>
      <xdr:col>66</xdr:col>
      <xdr:colOff>236220</xdr:colOff>
      <xdr:row>70</xdr:row>
      <xdr:rowOff>38100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21174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66</xdr:col>
      <xdr:colOff>0</xdr:colOff>
      <xdr:row>70</xdr:row>
      <xdr:rowOff>0</xdr:rowOff>
    </xdr:from>
    <xdr:to>
      <xdr:col>66</xdr:col>
      <xdr:colOff>304800</xdr:colOff>
      <xdr:row>71</xdr:row>
      <xdr:rowOff>22860</xdr:rowOff>
    </xdr:to>
    <xdr:pic>
      <xdr:nvPicPr>
        <xdr:cNvPr id="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18888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66</xdr:col>
      <xdr:colOff>0</xdr:colOff>
      <xdr:row>66</xdr:row>
      <xdr:rowOff>0</xdr:rowOff>
    </xdr:from>
    <xdr:to>
      <xdr:col>66</xdr:col>
      <xdr:colOff>868680</xdr:colOff>
      <xdr:row>68</xdr:row>
      <xdr:rowOff>38100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18888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74</xdr:col>
      <xdr:colOff>0</xdr:colOff>
      <xdr:row>43</xdr:row>
      <xdr:rowOff>0</xdr:rowOff>
    </xdr:from>
    <xdr:to>
      <xdr:col>74</xdr:col>
      <xdr:colOff>304800</xdr:colOff>
      <xdr:row>44</xdr:row>
      <xdr:rowOff>22860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74</xdr:col>
      <xdr:colOff>0</xdr:colOff>
      <xdr:row>44</xdr:row>
      <xdr:rowOff>0</xdr:rowOff>
    </xdr:from>
    <xdr:to>
      <xdr:col>74</xdr:col>
      <xdr:colOff>304800</xdr:colOff>
      <xdr:row>45</xdr:row>
      <xdr:rowOff>22860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74</xdr:col>
      <xdr:colOff>0</xdr:colOff>
      <xdr:row>48</xdr:row>
      <xdr:rowOff>0</xdr:rowOff>
    </xdr:from>
    <xdr:to>
      <xdr:col>74</xdr:col>
      <xdr:colOff>975360</xdr:colOff>
      <xdr:row>50</xdr:row>
      <xdr:rowOff>53340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74</xdr:col>
      <xdr:colOff>22860</xdr:colOff>
      <xdr:row>51</xdr:row>
      <xdr:rowOff>15240</xdr:rowOff>
    </xdr:from>
    <xdr:to>
      <xdr:col>74</xdr:col>
      <xdr:colOff>236220</xdr:colOff>
      <xdr:row>52</xdr:row>
      <xdr:rowOff>38100</xdr:rowOff>
    </xdr:to>
    <xdr:pic>
      <xdr:nvPicPr>
        <xdr:cNvPr id="8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31408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74</xdr:col>
      <xdr:colOff>0</xdr:colOff>
      <xdr:row>52</xdr:row>
      <xdr:rowOff>0</xdr:rowOff>
    </xdr:from>
    <xdr:to>
      <xdr:col>74</xdr:col>
      <xdr:colOff>304800</xdr:colOff>
      <xdr:row>53</xdr:row>
      <xdr:rowOff>22860</xdr:rowOff>
    </xdr:to>
    <xdr:pic>
      <xdr:nvPicPr>
        <xdr:cNvPr id="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74</xdr:col>
      <xdr:colOff>22860</xdr:colOff>
      <xdr:row>69</xdr:row>
      <xdr:rowOff>15240</xdr:rowOff>
    </xdr:from>
    <xdr:to>
      <xdr:col>74</xdr:col>
      <xdr:colOff>236220</xdr:colOff>
      <xdr:row>70</xdr:row>
      <xdr:rowOff>38100</xdr:rowOff>
    </xdr:to>
    <xdr:pic>
      <xdr:nvPicPr>
        <xdr:cNvPr id="8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31408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74</xdr:col>
      <xdr:colOff>0</xdr:colOff>
      <xdr:row>70</xdr:row>
      <xdr:rowOff>0</xdr:rowOff>
    </xdr:from>
    <xdr:to>
      <xdr:col>74</xdr:col>
      <xdr:colOff>304800</xdr:colOff>
      <xdr:row>71</xdr:row>
      <xdr:rowOff>22860</xdr:rowOff>
    </xdr:to>
    <xdr:pic>
      <xdr:nvPicPr>
        <xdr:cNvPr id="8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74</xdr:col>
      <xdr:colOff>0</xdr:colOff>
      <xdr:row>66</xdr:row>
      <xdr:rowOff>0</xdr:rowOff>
    </xdr:from>
    <xdr:to>
      <xdr:col>74</xdr:col>
      <xdr:colOff>868680</xdr:colOff>
      <xdr:row>68</xdr:row>
      <xdr:rowOff>38100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82</xdr:col>
      <xdr:colOff>0</xdr:colOff>
      <xdr:row>43</xdr:row>
      <xdr:rowOff>0</xdr:rowOff>
    </xdr:from>
    <xdr:to>
      <xdr:col>82</xdr:col>
      <xdr:colOff>304800</xdr:colOff>
      <xdr:row>44</xdr:row>
      <xdr:rowOff>22860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82</xdr:col>
      <xdr:colOff>0</xdr:colOff>
      <xdr:row>44</xdr:row>
      <xdr:rowOff>0</xdr:rowOff>
    </xdr:from>
    <xdr:to>
      <xdr:col>82</xdr:col>
      <xdr:colOff>304800</xdr:colOff>
      <xdr:row>45</xdr:row>
      <xdr:rowOff>22860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82</xdr:col>
      <xdr:colOff>0</xdr:colOff>
      <xdr:row>48</xdr:row>
      <xdr:rowOff>0</xdr:rowOff>
    </xdr:from>
    <xdr:to>
      <xdr:col>82</xdr:col>
      <xdr:colOff>975360</xdr:colOff>
      <xdr:row>50</xdr:row>
      <xdr:rowOff>53340</xdr:rowOff>
    </xdr:to>
    <xdr:pic>
      <xdr:nvPicPr>
        <xdr:cNvPr id="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82</xdr:col>
      <xdr:colOff>22860</xdr:colOff>
      <xdr:row>51</xdr:row>
      <xdr:rowOff>15240</xdr:rowOff>
    </xdr:from>
    <xdr:to>
      <xdr:col>82</xdr:col>
      <xdr:colOff>236220</xdr:colOff>
      <xdr:row>52</xdr:row>
      <xdr:rowOff>38100</xdr:rowOff>
    </xdr:to>
    <xdr:pic>
      <xdr:nvPicPr>
        <xdr:cNvPr id="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31408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82</xdr:col>
      <xdr:colOff>0</xdr:colOff>
      <xdr:row>52</xdr:row>
      <xdr:rowOff>0</xdr:rowOff>
    </xdr:from>
    <xdr:to>
      <xdr:col>82</xdr:col>
      <xdr:colOff>304800</xdr:colOff>
      <xdr:row>53</xdr:row>
      <xdr:rowOff>22860</xdr:rowOff>
    </xdr:to>
    <xdr:pic>
      <xdr:nvPicPr>
        <xdr:cNvPr id="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82</xdr:col>
      <xdr:colOff>22860</xdr:colOff>
      <xdr:row>69</xdr:row>
      <xdr:rowOff>15240</xdr:rowOff>
    </xdr:from>
    <xdr:to>
      <xdr:col>82</xdr:col>
      <xdr:colOff>236220</xdr:colOff>
      <xdr:row>70</xdr:row>
      <xdr:rowOff>38100</xdr:rowOff>
    </xdr:to>
    <xdr:pic>
      <xdr:nvPicPr>
        <xdr:cNvPr id="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31408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82</xdr:col>
      <xdr:colOff>0</xdr:colOff>
      <xdr:row>70</xdr:row>
      <xdr:rowOff>0</xdr:rowOff>
    </xdr:from>
    <xdr:to>
      <xdr:col>82</xdr:col>
      <xdr:colOff>304800</xdr:colOff>
      <xdr:row>71</xdr:row>
      <xdr:rowOff>22860</xdr:rowOff>
    </xdr:to>
    <xdr:pic>
      <xdr:nvPicPr>
        <xdr:cNvPr id="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82</xdr:col>
      <xdr:colOff>0</xdr:colOff>
      <xdr:row>66</xdr:row>
      <xdr:rowOff>0</xdr:rowOff>
    </xdr:from>
    <xdr:to>
      <xdr:col>82</xdr:col>
      <xdr:colOff>868680</xdr:colOff>
      <xdr:row>68</xdr:row>
      <xdr:rowOff>38100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9291220" y="12176760"/>
          <a:ext cx="868680" cy="403860"/>
        </a:xfrm>
        <a:prstGeom prst="rect">
          <a:avLst/>
        </a:prstGeom>
        <a:noFill/>
      </xdr:spPr>
    </xdr:pic>
    <xdr:clientData/>
  </xdr:twoCellAnchor>
  <xdr:twoCellAnchor>
    <xdr:from>
      <xdr:col>90</xdr:col>
      <xdr:colOff>0</xdr:colOff>
      <xdr:row>43</xdr:row>
      <xdr:rowOff>0</xdr:rowOff>
    </xdr:from>
    <xdr:to>
      <xdr:col>90</xdr:col>
      <xdr:colOff>304800</xdr:colOff>
      <xdr:row>44</xdr:row>
      <xdr:rowOff>22860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0576440" y="7901940"/>
          <a:ext cx="304800" cy="205740"/>
        </a:xfrm>
        <a:prstGeom prst="rect">
          <a:avLst/>
        </a:prstGeom>
        <a:noFill/>
      </xdr:spPr>
    </xdr:pic>
    <xdr:clientData/>
  </xdr:twoCellAnchor>
  <xdr:twoCellAnchor>
    <xdr:from>
      <xdr:col>90</xdr:col>
      <xdr:colOff>0</xdr:colOff>
      <xdr:row>44</xdr:row>
      <xdr:rowOff>0</xdr:rowOff>
    </xdr:from>
    <xdr:to>
      <xdr:col>90</xdr:col>
      <xdr:colOff>304800</xdr:colOff>
      <xdr:row>45</xdr:row>
      <xdr:rowOff>22860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0576440" y="80848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90</xdr:col>
      <xdr:colOff>0</xdr:colOff>
      <xdr:row>48</xdr:row>
      <xdr:rowOff>0</xdr:rowOff>
    </xdr:from>
    <xdr:to>
      <xdr:col>90</xdr:col>
      <xdr:colOff>975360</xdr:colOff>
      <xdr:row>50</xdr:row>
      <xdr:rowOff>53340</xdr:rowOff>
    </xdr:to>
    <xdr:pic>
      <xdr:nvPicPr>
        <xdr:cNvPr id="1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0576440" y="8831580"/>
          <a:ext cx="975360" cy="419100"/>
        </a:xfrm>
        <a:prstGeom prst="rect">
          <a:avLst/>
        </a:prstGeom>
        <a:noFill/>
      </xdr:spPr>
    </xdr:pic>
    <xdr:clientData/>
  </xdr:twoCellAnchor>
  <xdr:twoCellAnchor>
    <xdr:from>
      <xdr:col>90</xdr:col>
      <xdr:colOff>22860</xdr:colOff>
      <xdr:row>51</xdr:row>
      <xdr:rowOff>15240</xdr:rowOff>
    </xdr:from>
    <xdr:to>
      <xdr:col>90</xdr:col>
      <xdr:colOff>236220</xdr:colOff>
      <xdr:row>52</xdr:row>
      <xdr:rowOff>38100</xdr:rowOff>
    </xdr:to>
    <xdr:pic>
      <xdr:nvPicPr>
        <xdr:cNvPr id="10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0599300" y="940308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90</xdr:col>
      <xdr:colOff>0</xdr:colOff>
      <xdr:row>52</xdr:row>
      <xdr:rowOff>0</xdr:rowOff>
    </xdr:from>
    <xdr:to>
      <xdr:col>90</xdr:col>
      <xdr:colOff>304800</xdr:colOff>
      <xdr:row>53</xdr:row>
      <xdr:rowOff>22860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0576440" y="957072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90</xdr:col>
      <xdr:colOff>22860</xdr:colOff>
      <xdr:row>69</xdr:row>
      <xdr:rowOff>15240</xdr:rowOff>
    </xdr:from>
    <xdr:to>
      <xdr:col>90</xdr:col>
      <xdr:colOff>236220</xdr:colOff>
      <xdr:row>70</xdr:row>
      <xdr:rowOff>38100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0599300" y="12748260"/>
          <a:ext cx="213360" cy="205740"/>
        </a:xfrm>
        <a:prstGeom prst="rect">
          <a:avLst/>
        </a:prstGeom>
        <a:noFill/>
      </xdr:spPr>
    </xdr:pic>
    <xdr:clientData/>
  </xdr:twoCellAnchor>
  <xdr:twoCellAnchor>
    <xdr:from>
      <xdr:col>90</xdr:col>
      <xdr:colOff>0</xdr:colOff>
      <xdr:row>70</xdr:row>
      <xdr:rowOff>0</xdr:rowOff>
    </xdr:from>
    <xdr:to>
      <xdr:col>90</xdr:col>
      <xdr:colOff>304800</xdr:colOff>
      <xdr:row>71</xdr:row>
      <xdr:rowOff>22860</xdr:rowOff>
    </xdr:to>
    <xdr:pic>
      <xdr:nvPicPr>
        <xdr:cNvPr id="10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0576440" y="12915900"/>
          <a:ext cx="304800" cy="213360"/>
        </a:xfrm>
        <a:prstGeom prst="rect">
          <a:avLst/>
        </a:prstGeom>
        <a:noFill/>
      </xdr:spPr>
    </xdr:pic>
    <xdr:clientData/>
  </xdr:twoCellAnchor>
  <xdr:twoCellAnchor>
    <xdr:from>
      <xdr:col>90</xdr:col>
      <xdr:colOff>0</xdr:colOff>
      <xdr:row>66</xdr:row>
      <xdr:rowOff>0</xdr:rowOff>
    </xdr:from>
    <xdr:to>
      <xdr:col>90</xdr:col>
      <xdr:colOff>868680</xdr:colOff>
      <xdr:row>68</xdr:row>
      <xdr:rowOff>38100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0576440" y="12176760"/>
          <a:ext cx="868680" cy="40386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185056</xdr:colOff>
      <xdr:row>55</xdr:row>
      <xdr:rowOff>54429</xdr:rowOff>
    </xdr:from>
    <xdr:to>
      <xdr:col>22</xdr:col>
      <xdr:colOff>185057</xdr:colOff>
      <xdr:row>79</xdr:row>
      <xdr:rowOff>43543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143"/>
  <sheetViews>
    <sheetView topLeftCell="A91" zoomScale="70" zoomScaleNormal="70" workbookViewId="0">
      <selection activeCell="G142" sqref="G142"/>
    </sheetView>
  </sheetViews>
  <sheetFormatPr defaultRowHeight="14.4"/>
  <cols>
    <col min="1" max="1" width="8.88671875" style="73"/>
    <col min="2" max="2" width="28.5546875" bestFit="1" customWidth="1"/>
    <col min="3" max="3" width="24.44140625" bestFit="1" customWidth="1"/>
    <col min="5" max="5" width="21.33203125" bestFit="1" customWidth="1"/>
    <col min="6" max="6" width="21.44140625" customWidth="1"/>
    <col min="7" max="7" width="17.21875" bestFit="1" customWidth="1"/>
    <col min="8" max="8" width="12" bestFit="1" customWidth="1"/>
    <col min="9" max="9" width="21.33203125" bestFit="1" customWidth="1"/>
    <col min="10" max="10" width="19.109375" bestFit="1" customWidth="1"/>
    <col min="11" max="11" width="15.5546875" bestFit="1" customWidth="1"/>
    <col min="12" max="12" width="6.5546875" bestFit="1" customWidth="1"/>
    <col min="14" max="14" width="21.88671875" bestFit="1" customWidth="1"/>
    <col min="17" max="17" width="25.109375" bestFit="1" customWidth="1"/>
    <col min="18" max="18" width="15" bestFit="1" customWidth="1"/>
    <col min="24" max="24" width="25.109375" bestFit="1" customWidth="1"/>
    <col min="25" max="25" width="15" bestFit="1" customWidth="1"/>
    <col min="26" max="26" width="6.5546875" bestFit="1" customWidth="1"/>
    <col min="28" max="28" width="15.33203125" bestFit="1" customWidth="1"/>
    <col min="31" max="31" width="25.109375" bestFit="1" customWidth="1"/>
    <col min="32" max="32" width="15" bestFit="1" customWidth="1"/>
    <col min="33" max="33" width="6.5546875" bestFit="1" customWidth="1"/>
    <col min="35" max="35" width="15.33203125" bestFit="1" customWidth="1"/>
    <col min="36" max="36" width="8" bestFit="1" customWidth="1"/>
    <col min="38" max="38" width="25.109375" bestFit="1" customWidth="1"/>
    <col min="39" max="39" width="15" bestFit="1" customWidth="1"/>
    <col min="42" max="42" width="15.33203125" bestFit="1" customWidth="1"/>
    <col min="43" max="43" width="8" bestFit="1" customWidth="1"/>
    <col min="45" max="45" width="25.109375" bestFit="1" customWidth="1"/>
    <col min="46" max="46" width="15" bestFit="1" customWidth="1"/>
    <col min="49" max="49" width="21.88671875" bestFit="1" customWidth="1"/>
    <col min="50" max="50" width="8" bestFit="1" customWidth="1"/>
    <col min="52" max="52" width="25.109375" bestFit="1" customWidth="1"/>
    <col min="53" max="53" width="15" bestFit="1" customWidth="1"/>
    <col min="54" max="54" width="6.5546875" bestFit="1" customWidth="1"/>
    <col min="56" max="56" width="21.88671875" bestFit="1" customWidth="1"/>
    <col min="57" max="57" width="8" bestFit="1" customWidth="1"/>
    <col min="58" max="61" width="8" customWidth="1"/>
    <col min="65" max="65" width="8.88671875" style="74"/>
    <col min="67" max="67" width="25.109375" bestFit="1" customWidth="1"/>
    <col min="68" max="68" width="15.5546875" bestFit="1" customWidth="1"/>
    <col min="69" max="69" width="6.77734375" bestFit="1" customWidth="1"/>
    <col min="83" max="83" width="25.109375" bestFit="1" customWidth="1"/>
    <col min="84" max="84" width="15.5546875" bestFit="1" customWidth="1"/>
    <col min="91" max="91" width="25.109375" bestFit="1" customWidth="1"/>
  </cols>
  <sheetData>
    <row r="1" spans="1:95">
      <c r="A1" s="73" t="s">
        <v>128</v>
      </c>
      <c r="B1" s="2" t="s">
        <v>0</v>
      </c>
      <c r="J1" s="2" t="s">
        <v>35</v>
      </c>
      <c r="Q1" s="2" t="s">
        <v>60</v>
      </c>
      <c r="X1" s="2" t="s">
        <v>61</v>
      </c>
      <c r="AE1" s="2" t="s">
        <v>62</v>
      </c>
      <c r="AL1" s="2" t="s">
        <v>63</v>
      </c>
      <c r="AS1" s="2" t="s">
        <v>66</v>
      </c>
      <c r="AZ1" s="2" t="s">
        <v>130</v>
      </c>
      <c r="BM1" s="74" t="s">
        <v>129</v>
      </c>
      <c r="BO1" s="1" t="s">
        <v>131</v>
      </c>
      <c r="BW1" s="1" t="s">
        <v>131</v>
      </c>
      <c r="CE1" s="1" t="s">
        <v>132</v>
      </c>
      <c r="CM1" s="1"/>
    </row>
    <row r="2" spans="1:95" s="63" customFormat="1">
      <c r="A2" s="73"/>
      <c r="B2" s="126" t="s">
        <v>124</v>
      </c>
      <c r="C2" s="126"/>
      <c r="D2" s="126"/>
      <c r="E2" s="126"/>
      <c r="F2" s="126"/>
      <c r="J2" s="126" t="s">
        <v>32</v>
      </c>
      <c r="K2" s="126"/>
      <c r="L2" s="126"/>
      <c r="M2" s="126"/>
      <c r="N2" s="126"/>
      <c r="Q2" s="126" t="s">
        <v>32</v>
      </c>
      <c r="R2" s="126"/>
      <c r="S2" s="126"/>
      <c r="T2" s="126"/>
      <c r="U2" s="126"/>
      <c r="X2" s="126" t="s">
        <v>32</v>
      </c>
      <c r="Y2" s="126"/>
      <c r="Z2" s="126"/>
      <c r="AA2" s="126"/>
      <c r="AB2" s="126"/>
      <c r="AE2" s="126" t="s">
        <v>32</v>
      </c>
      <c r="AF2" s="126"/>
      <c r="AG2" s="126"/>
      <c r="AH2" s="126"/>
      <c r="AI2" s="126"/>
      <c r="AL2" s="126" t="s">
        <v>32</v>
      </c>
      <c r="AM2" s="126"/>
      <c r="AN2" s="126"/>
      <c r="AO2" s="126"/>
      <c r="AP2" s="126"/>
      <c r="AS2" s="126" t="s">
        <v>32</v>
      </c>
      <c r="AT2" s="126"/>
      <c r="AU2" s="126"/>
      <c r="AV2" s="126"/>
      <c r="AW2" s="126"/>
      <c r="AZ2" s="126" t="s">
        <v>32</v>
      </c>
      <c r="BA2" s="126"/>
      <c r="BB2" s="126"/>
      <c r="BC2" s="126"/>
      <c r="BD2" s="126"/>
      <c r="BG2" s="126"/>
      <c r="BH2" s="126"/>
      <c r="BI2" s="126"/>
      <c r="BJ2" s="126"/>
      <c r="BK2" s="126"/>
      <c r="BM2" s="74"/>
      <c r="BN2" s="126" t="s">
        <v>32</v>
      </c>
      <c r="BO2" s="126"/>
      <c r="BP2" s="126"/>
      <c r="BQ2" s="126"/>
      <c r="BR2" s="126"/>
      <c r="BV2" s="126" t="s">
        <v>32</v>
      </c>
      <c r="BW2" s="126"/>
      <c r="BX2" s="126"/>
      <c r="BY2" s="126"/>
      <c r="BZ2" s="126"/>
      <c r="CD2" s="126" t="s">
        <v>32</v>
      </c>
      <c r="CE2" s="126"/>
      <c r="CF2" s="126"/>
      <c r="CG2" s="126"/>
      <c r="CH2" s="126"/>
      <c r="CL2" s="126"/>
      <c r="CM2" s="126"/>
      <c r="CN2" s="126"/>
      <c r="CO2" s="126"/>
      <c r="CP2" s="126"/>
    </row>
    <row r="3" spans="1:95">
      <c r="B3" s="6"/>
      <c r="C3" s="6"/>
      <c r="D3" s="6"/>
      <c r="E3" s="6"/>
      <c r="F3" s="6"/>
      <c r="J3" s="6"/>
      <c r="K3" s="6"/>
      <c r="L3" s="6"/>
      <c r="M3" s="6"/>
      <c r="N3" s="6"/>
      <c r="Q3" s="8"/>
      <c r="R3" s="8"/>
      <c r="S3" s="8"/>
      <c r="T3" s="8"/>
      <c r="U3" s="8"/>
      <c r="X3" s="39"/>
      <c r="Y3" s="39"/>
      <c r="Z3" s="39"/>
      <c r="AA3" s="39"/>
      <c r="AB3" s="39"/>
      <c r="AE3" s="39"/>
      <c r="AF3" s="39"/>
      <c r="AG3" s="39"/>
      <c r="AH3" s="39"/>
      <c r="AI3" s="39"/>
      <c r="AL3" s="39"/>
      <c r="AM3" s="39"/>
      <c r="AN3" s="39"/>
      <c r="AO3" s="39"/>
      <c r="AP3" s="39"/>
      <c r="AS3" s="39"/>
      <c r="AT3" s="39"/>
      <c r="AU3" s="39"/>
      <c r="AV3" s="39"/>
      <c r="AW3" s="39"/>
      <c r="AZ3" s="39"/>
      <c r="BA3" s="39"/>
      <c r="BB3" s="39"/>
      <c r="BC3" s="39"/>
      <c r="BD3" s="39"/>
      <c r="BO3" s="61"/>
      <c r="BP3" s="61"/>
      <c r="BQ3" s="61"/>
      <c r="BR3" s="61"/>
      <c r="BS3" s="61"/>
      <c r="BW3" s="61"/>
      <c r="BX3" s="61"/>
      <c r="BY3" s="61"/>
      <c r="BZ3" s="61"/>
      <c r="CA3" s="61"/>
      <c r="CE3" s="61"/>
      <c r="CF3" s="61"/>
      <c r="CG3" s="61"/>
      <c r="CH3" s="61"/>
      <c r="CI3" s="61"/>
      <c r="CM3" s="84"/>
      <c r="CN3" s="84"/>
      <c r="CO3" s="84"/>
      <c r="CP3" s="84"/>
      <c r="CQ3" s="84"/>
    </row>
    <row r="4" spans="1:95">
      <c r="B4" s="7" t="s">
        <v>1</v>
      </c>
      <c r="C4">
        <v>67.5</v>
      </c>
      <c r="D4" t="s">
        <v>2</v>
      </c>
      <c r="F4" s="7" t="s">
        <v>27</v>
      </c>
      <c r="G4" s="7">
        <v>1.4</v>
      </c>
      <c r="H4" t="s">
        <v>28</v>
      </c>
      <c r="J4" s="7" t="s">
        <v>1</v>
      </c>
      <c r="K4">
        <v>24.6</v>
      </c>
      <c r="L4" t="s">
        <v>2</v>
      </c>
      <c r="N4" s="7" t="s">
        <v>27</v>
      </c>
      <c r="O4" s="7">
        <v>1.4</v>
      </c>
      <c r="Q4" s="7" t="s">
        <v>1</v>
      </c>
      <c r="R4">
        <v>24.91</v>
      </c>
      <c r="S4" t="s">
        <v>2</v>
      </c>
      <c r="U4" s="7" t="s">
        <v>27</v>
      </c>
      <c r="V4" s="7">
        <v>1.4</v>
      </c>
      <c r="X4" s="7" t="s">
        <v>1</v>
      </c>
      <c r="Y4">
        <v>63.072000000000003</v>
      </c>
      <c r="Z4" t="s">
        <v>2</v>
      </c>
      <c r="AB4" s="7" t="s">
        <v>27</v>
      </c>
      <c r="AC4" s="7">
        <v>1.4</v>
      </c>
      <c r="AE4" s="7" t="s">
        <v>1</v>
      </c>
      <c r="AF4">
        <f>34.48*2.7</f>
        <v>93.096000000000004</v>
      </c>
      <c r="AG4" t="s">
        <v>2</v>
      </c>
      <c r="AI4" s="7" t="s">
        <v>27</v>
      </c>
      <c r="AJ4" s="7">
        <v>1.4</v>
      </c>
      <c r="AL4" s="7" t="s">
        <v>1</v>
      </c>
      <c r="AM4">
        <f>11.92*2.7</f>
        <v>32.184000000000005</v>
      </c>
      <c r="AN4" t="s">
        <v>2</v>
      </c>
      <c r="AP4" s="7" t="s">
        <v>27</v>
      </c>
      <c r="AQ4" s="7">
        <v>1.4</v>
      </c>
      <c r="AS4" s="7" t="s">
        <v>1</v>
      </c>
      <c r="AT4">
        <f>10.85*2.7</f>
        <v>29.295000000000002</v>
      </c>
      <c r="AU4" t="s">
        <v>2</v>
      </c>
      <c r="AW4" s="7" t="s">
        <v>27</v>
      </c>
      <c r="AX4" s="7">
        <v>1.4</v>
      </c>
      <c r="AZ4" s="7" t="s">
        <v>1</v>
      </c>
      <c r="BA4">
        <f>1.6*2.7</f>
        <v>4.32</v>
      </c>
      <c r="BB4" t="s">
        <v>2</v>
      </c>
      <c r="BD4" s="7" t="s">
        <v>27</v>
      </c>
      <c r="BE4" s="7">
        <v>1.4</v>
      </c>
      <c r="BF4" s="7"/>
      <c r="BG4" s="7"/>
      <c r="BH4" s="7"/>
      <c r="BI4" s="7"/>
      <c r="BO4" s="7" t="s">
        <v>1</v>
      </c>
      <c r="BP4">
        <v>87.5</v>
      </c>
      <c r="BQ4" t="s">
        <v>2</v>
      </c>
      <c r="BS4" s="7" t="s">
        <v>27</v>
      </c>
      <c r="BT4" s="7">
        <v>1.4</v>
      </c>
      <c r="BW4" s="7" t="s">
        <v>1</v>
      </c>
      <c r="BX4">
        <v>87.5</v>
      </c>
      <c r="BY4" t="s">
        <v>2</v>
      </c>
      <c r="CA4" s="7" t="s">
        <v>27</v>
      </c>
      <c r="CB4" s="7">
        <v>1.4</v>
      </c>
      <c r="CE4" s="7" t="s">
        <v>1</v>
      </c>
      <c r="CF4">
        <v>248</v>
      </c>
      <c r="CG4" t="s">
        <v>2</v>
      </c>
      <c r="CI4" s="7" t="s">
        <v>27</v>
      </c>
      <c r="CJ4" s="7">
        <v>1.4</v>
      </c>
      <c r="CM4" s="85"/>
      <c r="CN4" s="82"/>
      <c r="CO4" s="82"/>
      <c r="CP4" s="82"/>
      <c r="CQ4" s="85"/>
    </row>
    <row r="5" spans="1:95">
      <c r="B5" s="7" t="s">
        <v>3</v>
      </c>
      <c r="C5">
        <v>4</v>
      </c>
      <c r="D5" t="s">
        <v>4</v>
      </c>
      <c r="F5" s="7" t="s">
        <v>26</v>
      </c>
      <c r="G5" s="7">
        <v>25.05</v>
      </c>
      <c r="H5" t="s">
        <v>34</v>
      </c>
      <c r="J5" s="7" t="s">
        <v>3</v>
      </c>
      <c r="K5">
        <v>4</v>
      </c>
      <c r="L5" t="s">
        <v>4</v>
      </c>
      <c r="N5" s="7" t="s">
        <v>26</v>
      </c>
      <c r="O5" s="7">
        <f>K16</f>
        <v>24.6</v>
      </c>
      <c r="Q5" s="7" t="s">
        <v>3</v>
      </c>
      <c r="R5">
        <v>4</v>
      </c>
      <c r="S5" t="s">
        <v>4</v>
      </c>
      <c r="U5" s="7" t="s">
        <v>26</v>
      </c>
      <c r="V5" s="7">
        <f>R16</f>
        <v>24.91</v>
      </c>
      <c r="X5" s="7" t="s">
        <v>3</v>
      </c>
      <c r="Y5">
        <v>4</v>
      </c>
      <c r="Z5" t="s">
        <v>4</v>
      </c>
      <c r="AB5" s="7" t="s">
        <v>26</v>
      </c>
      <c r="AC5" s="7">
        <f>Y16</f>
        <v>23.36</v>
      </c>
      <c r="AE5" s="7" t="s">
        <v>3</v>
      </c>
      <c r="AF5">
        <v>4</v>
      </c>
      <c r="AG5" t="s">
        <v>4</v>
      </c>
      <c r="AI5" s="7" t="s">
        <v>26</v>
      </c>
      <c r="AJ5" s="7">
        <f>AF16</f>
        <v>34.479999999999997</v>
      </c>
      <c r="AL5" s="7" t="s">
        <v>3</v>
      </c>
      <c r="AM5">
        <v>4</v>
      </c>
      <c r="AN5" t="s">
        <v>4</v>
      </c>
      <c r="AP5" s="7" t="s">
        <v>26</v>
      </c>
      <c r="AQ5" s="7">
        <f>AM16</f>
        <v>11.92</v>
      </c>
      <c r="AS5" s="7" t="s">
        <v>3</v>
      </c>
      <c r="AT5">
        <v>4</v>
      </c>
      <c r="AU5" t="s">
        <v>4</v>
      </c>
      <c r="AW5" s="7" t="s">
        <v>26</v>
      </c>
      <c r="AX5" s="7">
        <f>AT16</f>
        <v>10.85</v>
      </c>
      <c r="AZ5" s="7" t="s">
        <v>3</v>
      </c>
      <c r="BA5">
        <v>2</v>
      </c>
      <c r="BB5" t="s">
        <v>4</v>
      </c>
      <c r="BD5" s="7" t="s">
        <v>26</v>
      </c>
      <c r="BE5" s="7">
        <f>BA16</f>
        <v>1.6</v>
      </c>
      <c r="BF5" s="7"/>
      <c r="BG5" s="7"/>
      <c r="BH5" s="7"/>
      <c r="BI5" s="7"/>
      <c r="BO5" s="7" t="s">
        <v>3</v>
      </c>
      <c r="BP5">
        <v>1</v>
      </c>
      <c r="BQ5" t="s">
        <v>4</v>
      </c>
      <c r="BS5" s="7" t="s">
        <v>26</v>
      </c>
      <c r="BT5" s="7">
        <f>BP16</f>
        <v>25.04</v>
      </c>
      <c r="BW5" s="7" t="s">
        <v>3</v>
      </c>
      <c r="BX5">
        <v>1</v>
      </c>
      <c r="BY5" t="s">
        <v>4</v>
      </c>
      <c r="CA5" s="7" t="s">
        <v>26</v>
      </c>
      <c r="CB5" s="7">
        <f>BX16</f>
        <v>25.04</v>
      </c>
      <c r="CE5" s="7" t="s">
        <v>3</v>
      </c>
      <c r="CF5">
        <v>1</v>
      </c>
      <c r="CG5" t="s">
        <v>4</v>
      </c>
      <c r="CI5" s="7" t="s">
        <v>26</v>
      </c>
      <c r="CJ5" s="7">
        <f>CF16</f>
        <v>70</v>
      </c>
      <c r="CM5" s="85"/>
      <c r="CN5" s="82"/>
      <c r="CO5" s="82"/>
      <c r="CP5" s="82"/>
      <c r="CQ5" s="85"/>
    </row>
    <row r="6" spans="1:95">
      <c r="B6" s="7" t="s">
        <v>5</v>
      </c>
      <c r="C6">
        <v>1.2</v>
      </c>
      <c r="D6" t="s">
        <v>6</v>
      </c>
      <c r="F6" s="9" t="s">
        <v>25</v>
      </c>
      <c r="G6" s="10">
        <f>G4*G5</f>
        <v>35.07</v>
      </c>
      <c r="H6" s="5" t="s">
        <v>29</v>
      </c>
      <c r="J6" s="7" t="s">
        <v>5</v>
      </c>
      <c r="K6">
        <v>1.2</v>
      </c>
      <c r="L6" t="s">
        <v>6</v>
      </c>
      <c r="N6" s="9" t="s">
        <v>25</v>
      </c>
      <c r="O6" s="10">
        <f>O4*O5</f>
        <v>34.44</v>
      </c>
      <c r="Q6" s="7" t="s">
        <v>5</v>
      </c>
      <c r="R6">
        <v>1.2</v>
      </c>
      <c r="S6" t="s">
        <v>6</v>
      </c>
      <c r="U6" s="9" t="s">
        <v>25</v>
      </c>
      <c r="V6" s="10">
        <f>V4*V5</f>
        <v>34.873999999999995</v>
      </c>
      <c r="X6" s="7" t="s">
        <v>5</v>
      </c>
      <c r="Y6">
        <v>1.2</v>
      </c>
      <c r="Z6" t="s">
        <v>6</v>
      </c>
      <c r="AB6" s="9" t="s">
        <v>25</v>
      </c>
      <c r="AC6" s="10">
        <f>AC4*AC5</f>
        <v>32.704000000000001</v>
      </c>
      <c r="AE6" s="7" t="s">
        <v>5</v>
      </c>
      <c r="AF6">
        <v>1.2</v>
      </c>
      <c r="AG6" t="s">
        <v>6</v>
      </c>
      <c r="AI6" s="9" t="s">
        <v>25</v>
      </c>
      <c r="AJ6" s="10">
        <f>AJ4*AJ5</f>
        <v>48.271999999999991</v>
      </c>
      <c r="AL6" s="7" t="s">
        <v>5</v>
      </c>
      <c r="AM6">
        <v>1.2</v>
      </c>
      <c r="AN6" t="s">
        <v>6</v>
      </c>
      <c r="AP6" s="9" t="s">
        <v>25</v>
      </c>
      <c r="AQ6" s="10">
        <f>AQ4*AQ5</f>
        <v>16.687999999999999</v>
      </c>
      <c r="AS6" s="7" t="s">
        <v>5</v>
      </c>
      <c r="AT6">
        <v>1.2</v>
      </c>
      <c r="AU6" t="s">
        <v>6</v>
      </c>
      <c r="AW6" s="9" t="s">
        <v>25</v>
      </c>
      <c r="AX6" s="10">
        <f>AX4*AX5</f>
        <v>15.189999999999998</v>
      </c>
      <c r="AZ6" s="7" t="s">
        <v>5</v>
      </c>
      <c r="BA6">
        <v>1.2</v>
      </c>
      <c r="BB6" t="s">
        <v>6</v>
      </c>
      <c r="BD6" s="9" t="s">
        <v>25</v>
      </c>
      <c r="BE6" s="10">
        <f>BE4*BE5</f>
        <v>2.2399999999999998</v>
      </c>
      <c r="BF6" s="70"/>
      <c r="BG6" s="70"/>
      <c r="BH6" s="70"/>
      <c r="BI6" s="70"/>
      <c r="BO6" s="7" t="s">
        <v>5</v>
      </c>
      <c r="BP6">
        <v>1.2</v>
      </c>
      <c r="BQ6" t="s">
        <v>6</v>
      </c>
      <c r="BS6" s="9" t="s">
        <v>25</v>
      </c>
      <c r="BT6" s="10">
        <f>BT4*BT5</f>
        <v>35.055999999999997</v>
      </c>
      <c r="BW6" s="7" t="s">
        <v>5</v>
      </c>
      <c r="BX6">
        <v>1.2</v>
      </c>
      <c r="BY6" t="s">
        <v>6</v>
      </c>
      <c r="CA6" s="9" t="s">
        <v>25</v>
      </c>
      <c r="CB6" s="10">
        <f>CB4*CB5</f>
        <v>35.055999999999997</v>
      </c>
      <c r="CE6" s="7" t="s">
        <v>5</v>
      </c>
      <c r="CF6">
        <v>1.2</v>
      </c>
      <c r="CG6" t="s">
        <v>6</v>
      </c>
      <c r="CI6" s="9" t="s">
        <v>25</v>
      </c>
      <c r="CJ6" s="10">
        <f>CJ4*CJ5</f>
        <v>98</v>
      </c>
      <c r="CM6" s="85"/>
      <c r="CN6" s="82"/>
      <c r="CO6" s="82"/>
      <c r="CP6" s="82"/>
      <c r="CQ6" s="85"/>
    </row>
    <row r="7" spans="1:95">
      <c r="B7" s="7" t="s">
        <v>7</v>
      </c>
      <c r="C7">
        <v>7.0000000000000007E-2</v>
      </c>
      <c r="D7" t="s">
        <v>8</v>
      </c>
      <c r="G7" s="2">
        <f>3.6*G6</f>
        <v>126.25200000000001</v>
      </c>
      <c r="H7" s="1" t="s">
        <v>30</v>
      </c>
      <c r="J7" s="7" t="s">
        <v>7</v>
      </c>
      <c r="K7">
        <v>7.0000000000000007E-2</v>
      </c>
      <c r="L7" t="s">
        <v>8</v>
      </c>
      <c r="O7" s="2">
        <f>3.6*O6</f>
        <v>123.98399999999999</v>
      </c>
      <c r="Q7" s="7" t="s">
        <v>7</v>
      </c>
      <c r="R7">
        <v>7.0000000000000007E-2</v>
      </c>
      <c r="S7" t="s">
        <v>8</v>
      </c>
      <c r="V7" s="2">
        <f>3.6*V6</f>
        <v>125.54639999999999</v>
      </c>
      <c r="X7" s="7" t="s">
        <v>7</v>
      </c>
      <c r="Y7">
        <v>7.0000000000000007E-2</v>
      </c>
      <c r="Z7" t="s">
        <v>8</v>
      </c>
      <c r="AC7" s="2">
        <f>3.6*AC6</f>
        <v>117.73440000000001</v>
      </c>
      <c r="AE7" s="7" t="s">
        <v>7</v>
      </c>
      <c r="AF7">
        <v>7.0000000000000007E-2</v>
      </c>
      <c r="AG7" t="s">
        <v>8</v>
      </c>
      <c r="AJ7" s="2">
        <f>3.6*AJ6</f>
        <v>173.77919999999997</v>
      </c>
      <c r="AL7" s="7" t="s">
        <v>7</v>
      </c>
      <c r="AM7">
        <v>7.0000000000000007E-2</v>
      </c>
      <c r="AN7" t="s">
        <v>8</v>
      </c>
      <c r="AQ7" s="2">
        <f>3.6*AQ6</f>
        <v>60.076799999999999</v>
      </c>
      <c r="AS7" s="7" t="s">
        <v>7</v>
      </c>
      <c r="AT7">
        <v>7.0000000000000007E-2</v>
      </c>
      <c r="AU7" t="s">
        <v>8</v>
      </c>
      <c r="AX7" s="2">
        <f>3.6*AX6</f>
        <v>54.68399999999999</v>
      </c>
      <c r="AZ7" s="7" t="s">
        <v>7</v>
      </c>
      <c r="BA7">
        <v>7.0000000000000007E-2</v>
      </c>
      <c r="BB7" t="s">
        <v>8</v>
      </c>
      <c r="BE7" s="2">
        <f>3.6*BE6</f>
        <v>8.0640000000000001</v>
      </c>
      <c r="BF7" s="2"/>
      <c r="BG7" s="2"/>
      <c r="BH7" s="2"/>
      <c r="BI7" s="2"/>
      <c r="BO7" s="7" t="s">
        <v>7</v>
      </c>
      <c r="BP7">
        <v>7.0000000000000007E-2</v>
      </c>
      <c r="BQ7" t="s">
        <v>8</v>
      </c>
      <c r="BT7" s="2">
        <f>3.6*BT6</f>
        <v>126.2016</v>
      </c>
      <c r="BW7" s="7" t="s">
        <v>7</v>
      </c>
      <c r="BX7">
        <v>7.0000000000000007E-2</v>
      </c>
      <c r="BY7" t="s">
        <v>8</v>
      </c>
      <c r="CB7" s="2">
        <f>3.6*CB6</f>
        <v>126.2016</v>
      </c>
      <c r="CE7" s="7" t="s">
        <v>7</v>
      </c>
      <c r="CF7">
        <v>7.0000000000000007E-2</v>
      </c>
      <c r="CG7" t="s">
        <v>8</v>
      </c>
      <c r="CJ7" s="2">
        <f>3.6*CJ6</f>
        <v>352.8</v>
      </c>
      <c r="CM7" s="85"/>
      <c r="CN7" s="82"/>
      <c r="CO7" s="82"/>
      <c r="CP7" s="82"/>
      <c r="CQ7" s="82"/>
    </row>
    <row r="8" spans="1:95">
      <c r="B8" s="7" t="s">
        <v>9</v>
      </c>
      <c r="C8">
        <v>24.5</v>
      </c>
      <c r="D8" t="s">
        <v>10</v>
      </c>
      <c r="J8" s="7" t="s">
        <v>9</v>
      </c>
      <c r="K8">
        <v>24.5</v>
      </c>
      <c r="L8" t="s">
        <v>10</v>
      </c>
      <c r="Q8" s="7" t="s">
        <v>9</v>
      </c>
      <c r="R8">
        <v>24.5</v>
      </c>
      <c r="S8" t="s">
        <v>10</v>
      </c>
      <c r="X8" s="7" t="s">
        <v>9</v>
      </c>
      <c r="Y8">
        <v>24.5</v>
      </c>
      <c r="Z8" t="s">
        <v>10</v>
      </c>
      <c r="AE8" s="7" t="s">
        <v>9</v>
      </c>
      <c r="AF8">
        <v>24.5</v>
      </c>
      <c r="AG8" t="s">
        <v>10</v>
      </c>
      <c r="AL8" s="7" t="s">
        <v>9</v>
      </c>
      <c r="AM8">
        <v>24.5</v>
      </c>
      <c r="AN8" t="s">
        <v>10</v>
      </c>
      <c r="AS8" s="7" t="s">
        <v>9</v>
      </c>
      <c r="AT8">
        <v>24.5</v>
      </c>
      <c r="AU8" t="s">
        <v>10</v>
      </c>
      <c r="AZ8" s="7" t="s">
        <v>9</v>
      </c>
      <c r="BA8">
        <v>24.5</v>
      </c>
      <c r="BB8" t="s">
        <v>10</v>
      </c>
      <c r="BO8" s="7" t="s">
        <v>9</v>
      </c>
      <c r="BP8">
        <v>24.5</v>
      </c>
      <c r="BQ8" t="s">
        <v>10</v>
      </c>
      <c r="BW8" s="7" t="s">
        <v>9</v>
      </c>
      <c r="BX8">
        <v>24.5</v>
      </c>
      <c r="BY8" t="s">
        <v>10</v>
      </c>
      <c r="CE8" s="7" t="s">
        <v>9</v>
      </c>
      <c r="CF8">
        <v>24.5</v>
      </c>
      <c r="CG8" t="s">
        <v>10</v>
      </c>
      <c r="CM8" s="85"/>
      <c r="CN8" s="82"/>
      <c r="CO8" s="82"/>
      <c r="CP8" s="82"/>
      <c r="CQ8" s="82"/>
    </row>
    <row r="9" spans="1:95">
      <c r="B9" s="7" t="s">
        <v>11</v>
      </c>
      <c r="C9">
        <v>22</v>
      </c>
      <c r="D9" t="s">
        <v>10</v>
      </c>
      <c r="J9" s="7" t="s">
        <v>11</v>
      </c>
      <c r="K9">
        <v>22</v>
      </c>
      <c r="L9" t="s">
        <v>10</v>
      </c>
      <c r="Q9" s="7" t="s">
        <v>11</v>
      </c>
      <c r="R9">
        <v>22</v>
      </c>
      <c r="S9" t="s">
        <v>10</v>
      </c>
      <c r="X9" s="7" t="s">
        <v>11</v>
      </c>
      <c r="Y9">
        <v>22</v>
      </c>
      <c r="Z9" t="s">
        <v>10</v>
      </c>
      <c r="AE9" s="7" t="s">
        <v>11</v>
      </c>
      <c r="AF9">
        <v>22</v>
      </c>
      <c r="AG9" t="s">
        <v>10</v>
      </c>
      <c r="AL9" s="7" t="s">
        <v>11</v>
      </c>
      <c r="AM9">
        <v>22</v>
      </c>
      <c r="AN9" t="s">
        <v>10</v>
      </c>
      <c r="AS9" s="7" t="s">
        <v>11</v>
      </c>
      <c r="AT9">
        <v>22</v>
      </c>
      <c r="AU9" t="s">
        <v>10</v>
      </c>
      <c r="AZ9" s="7" t="s">
        <v>11</v>
      </c>
      <c r="BA9">
        <v>22</v>
      </c>
      <c r="BB9" t="s">
        <v>10</v>
      </c>
      <c r="BO9" s="7" t="s">
        <v>11</v>
      </c>
      <c r="BP9">
        <v>22</v>
      </c>
      <c r="BQ9" t="s">
        <v>10</v>
      </c>
      <c r="BW9" s="7" t="s">
        <v>11</v>
      </c>
      <c r="BX9">
        <v>22</v>
      </c>
      <c r="BY9" t="s">
        <v>10</v>
      </c>
      <c r="CE9" s="7" t="s">
        <v>11</v>
      </c>
      <c r="CF9">
        <v>22</v>
      </c>
      <c r="CG9" t="s">
        <v>10</v>
      </c>
      <c r="CM9" s="85"/>
      <c r="CN9" s="82"/>
      <c r="CO9" s="82"/>
      <c r="CP9" s="82"/>
      <c r="CQ9" s="82"/>
    </row>
    <row r="10" spans="1:95">
      <c r="B10" s="7" t="s">
        <v>12</v>
      </c>
      <c r="C10">
        <v>0.22</v>
      </c>
      <c r="D10" t="s">
        <v>13</v>
      </c>
      <c r="J10" s="7" t="s">
        <v>12</v>
      </c>
      <c r="K10">
        <v>0.22</v>
      </c>
      <c r="L10" t="s">
        <v>13</v>
      </c>
      <c r="Q10" s="7" t="s">
        <v>12</v>
      </c>
      <c r="R10">
        <v>0.22</v>
      </c>
      <c r="S10" t="s">
        <v>13</v>
      </c>
      <c r="X10" s="7" t="s">
        <v>12</v>
      </c>
      <c r="Y10">
        <v>0.22</v>
      </c>
      <c r="Z10" t="s">
        <v>13</v>
      </c>
      <c r="AE10" s="7" t="s">
        <v>12</v>
      </c>
      <c r="AF10">
        <v>0.22</v>
      </c>
      <c r="AG10" t="s">
        <v>13</v>
      </c>
      <c r="AL10" s="7" t="s">
        <v>12</v>
      </c>
      <c r="AM10">
        <v>0.22</v>
      </c>
      <c r="AN10" t="s">
        <v>13</v>
      </c>
      <c r="AS10" s="7" t="s">
        <v>12</v>
      </c>
      <c r="AT10">
        <v>0.22</v>
      </c>
      <c r="AU10" t="s">
        <v>13</v>
      </c>
      <c r="AZ10" s="7" t="s">
        <v>12</v>
      </c>
      <c r="BA10">
        <v>0.22</v>
      </c>
      <c r="BB10" t="s">
        <v>13</v>
      </c>
      <c r="BO10" s="7" t="s">
        <v>12</v>
      </c>
      <c r="BP10">
        <v>0.22</v>
      </c>
      <c r="BQ10" t="s">
        <v>13</v>
      </c>
      <c r="BW10" s="7" t="s">
        <v>12</v>
      </c>
      <c r="BX10">
        <v>0.22</v>
      </c>
      <c r="BY10" t="s">
        <v>13</v>
      </c>
      <c r="CE10" s="7" t="s">
        <v>12</v>
      </c>
      <c r="CF10">
        <v>0.22</v>
      </c>
      <c r="CG10" t="s">
        <v>13</v>
      </c>
      <c r="CM10" s="85"/>
      <c r="CN10" s="82"/>
      <c r="CO10" s="82"/>
      <c r="CP10" s="82"/>
      <c r="CQ10" s="82"/>
    </row>
    <row r="11" spans="1:95">
      <c r="B11" s="7" t="s">
        <v>14</v>
      </c>
      <c r="C11">
        <v>0.18</v>
      </c>
      <c r="D11" t="s">
        <v>13</v>
      </c>
      <c r="J11" s="7" t="s">
        <v>14</v>
      </c>
      <c r="K11">
        <v>0.18</v>
      </c>
      <c r="L11" t="s">
        <v>13</v>
      </c>
      <c r="Q11" s="7" t="s">
        <v>14</v>
      </c>
      <c r="R11">
        <v>0.18</v>
      </c>
      <c r="S11" t="s">
        <v>13</v>
      </c>
      <c r="X11" s="7" t="s">
        <v>14</v>
      </c>
      <c r="Y11">
        <v>0.18</v>
      </c>
      <c r="Z11" t="s">
        <v>13</v>
      </c>
      <c r="AE11" s="7" t="s">
        <v>14</v>
      </c>
      <c r="AF11">
        <v>0.18</v>
      </c>
      <c r="AG11" t="s">
        <v>13</v>
      </c>
      <c r="AL11" s="7" t="s">
        <v>14</v>
      </c>
      <c r="AM11">
        <v>0.18</v>
      </c>
      <c r="AN11" t="s">
        <v>13</v>
      </c>
      <c r="AS11" s="7" t="s">
        <v>14</v>
      </c>
      <c r="AT11">
        <v>0.18</v>
      </c>
      <c r="AU11" t="s">
        <v>13</v>
      </c>
      <c r="AZ11" s="7" t="s">
        <v>14</v>
      </c>
      <c r="BA11">
        <v>0.18</v>
      </c>
      <c r="BB11" t="s">
        <v>13</v>
      </c>
      <c r="BO11" s="7" t="s">
        <v>14</v>
      </c>
      <c r="BP11">
        <v>0.18</v>
      </c>
      <c r="BQ11" t="s">
        <v>13</v>
      </c>
      <c r="BW11" s="7" t="s">
        <v>14</v>
      </c>
      <c r="BX11">
        <v>0.18</v>
      </c>
      <c r="BY11" t="s">
        <v>13</v>
      </c>
      <c r="CE11" s="7" t="s">
        <v>14</v>
      </c>
      <c r="CF11">
        <v>0.18</v>
      </c>
      <c r="CG11" t="s">
        <v>13</v>
      </c>
      <c r="CM11" s="85"/>
      <c r="CN11" s="82"/>
      <c r="CO11" s="82"/>
      <c r="CP11" s="82"/>
      <c r="CQ11" s="82"/>
    </row>
    <row r="12" spans="1:95">
      <c r="B12" s="7" t="s">
        <v>15</v>
      </c>
      <c r="C12">
        <v>35</v>
      </c>
      <c r="D12" t="s">
        <v>16</v>
      </c>
      <c r="J12" s="7" t="s">
        <v>15</v>
      </c>
      <c r="K12">
        <v>35</v>
      </c>
      <c r="L12" t="s">
        <v>16</v>
      </c>
      <c r="Q12" s="7" t="s">
        <v>15</v>
      </c>
      <c r="R12">
        <v>35</v>
      </c>
      <c r="S12" t="s">
        <v>16</v>
      </c>
      <c r="X12" s="7" t="s">
        <v>15</v>
      </c>
      <c r="Y12">
        <v>35</v>
      </c>
      <c r="Z12" t="s">
        <v>16</v>
      </c>
      <c r="AE12" s="7" t="s">
        <v>15</v>
      </c>
      <c r="AF12">
        <v>35</v>
      </c>
      <c r="AG12" t="s">
        <v>16</v>
      </c>
      <c r="AL12" s="7" t="s">
        <v>15</v>
      </c>
      <c r="AM12">
        <v>35</v>
      </c>
      <c r="AN12" t="s">
        <v>16</v>
      </c>
      <c r="AS12" s="7" t="s">
        <v>15</v>
      </c>
      <c r="AT12">
        <v>35</v>
      </c>
      <c r="AU12" t="s">
        <v>16</v>
      </c>
      <c r="AZ12" s="7" t="s">
        <v>15</v>
      </c>
      <c r="BA12">
        <v>35</v>
      </c>
      <c r="BB12" t="s">
        <v>16</v>
      </c>
      <c r="BO12" s="7" t="s">
        <v>15</v>
      </c>
      <c r="BP12">
        <v>35</v>
      </c>
      <c r="BQ12" t="s">
        <v>16</v>
      </c>
      <c r="BW12" s="7" t="s">
        <v>15</v>
      </c>
      <c r="BX12">
        <v>35</v>
      </c>
      <c r="BY12" t="s">
        <v>16</v>
      </c>
      <c r="CE12" s="7" t="s">
        <v>15</v>
      </c>
      <c r="CF12">
        <v>35</v>
      </c>
      <c r="CG12" t="s">
        <v>16</v>
      </c>
      <c r="CM12" s="85"/>
      <c r="CN12" s="82"/>
      <c r="CO12" s="82"/>
      <c r="CP12" s="82"/>
      <c r="CQ12" s="82"/>
    </row>
    <row r="13" spans="1:95">
      <c r="B13" s="7" t="s">
        <v>17</v>
      </c>
      <c r="C13">
        <v>1.4</v>
      </c>
      <c r="D13" t="s">
        <v>18</v>
      </c>
      <c r="J13" s="7" t="s">
        <v>17</v>
      </c>
      <c r="K13">
        <v>1.4</v>
      </c>
      <c r="L13" t="s">
        <v>18</v>
      </c>
      <c r="Q13" s="7" t="s">
        <v>17</v>
      </c>
      <c r="R13">
        <v>1.4</v>
      </c>
      <c r="S13" t="s">
        <v>18</v>
      </c>
      <c r="X13" s="7" t="s">
        <v>17</v>
      </c>
      <c r="Y13">
        <v>1.4</v>
      </c>
      <c r="Z13" t="s">
        <v>18</v>
      </c>
      <c r="AE13" s="7" t="s">
        <v>17</v>
      </c>
      <c r="AF13">
        <v>1.4</v>
      </c>
      <c r="AG13" t="s">
        <v>18</v>
      </c>
      <c r="AL13" s="7" t="s">
        <v>17</v>
      </c>
      <c r="AM13">
        <v>1.4</v>
      </c>
      <c r="AN13" t="s">
        <v>18</v>
      </c>
      <c r="AS13" s="7" t="s">
        <v>17</v>
      </c>
      <c r="AT13">
        <v>1.4</v>
      </c>
      <c r="AU13" t="s">
        <v>18</v>
      </c>
      <c r="AZ13" s="7" t="s">
        <v>17</v>
      </c>
      <c r="BA13">
        <v>1.4</v>
      </c>
      <c r="BB13" t="s">
        <v>18</v>
      </c>
      <c r="BO13" s="7" t="s">
        <v>17</v>
      </c>
      <c r="BP13">
        <v>1.4</v>
      </c>
      <c r="BQ13" t="s">
        <v>18</v>
      </c>
      <c r="BW13" s="7" t="s">
        <v>17</v>
      </c>
      <c r="BX13">
        <v>1.4</v>
      </c>
      <c r="BY13" t="s">
        <v>18</v>
      </c>
      <c r="CE13" s="7" t="s">
        <v>17</v>
      </c>
      <c r="CF13">
        <v>1.4</v>
      </c>
      <c r="CG13" t="s">
        <v>18</v>
      </c>
      <c r="CM13" s="85"/>
      <c r="CN13" s="82"/>
      <c r="CO13" s="82"/>
      <c r="CP13" s="82"/>
      <c r="CQ13" s="82"/>
    </row>
    <row r="14" spans="1:95">
      <c r="B14" s="7"/>
      <c r="F14" s="1" t="s">
        <v>65</v>
      </c>
      <c r="J14" s="7"/>
      <c r="N14" s="1" t="s">
        <v>65</v>
      </c>
      <c r="Q14" s="7"/>
      <c r="U14" s="1" t="s">
        <v>65</v>
      </c>
      <c r="X14" s="7"/>
      <c r="AB14" s="1" t="s">
        <v>65</v>
      </c>
      <c r="AE14" s="7"/>
      <c r="AI14" s="1" t="s">
        <v>65</v>
      </c>
      <c r="AL14" s="7"/>
      <c r="AP14" s="1" t="s">
        <v>65</v>
      </c>
      <c r="AS14" s="7"/>
      <c r="AW14" s="1" t="s">
        <v>65</v>
      </c>
      <c r="AZ14" s="7"/>
      <c r="BD14" s="1" t="s">
        <v>65</v>
      </c>
      <c r="BO14" s="7"/>
      <c r="BS14" s="1" t="s">
        <v>65</v>
      </c>
      <c r="BW14" s="7"/>
      <c r="CA14" s="1" t="s">
        <v>65</v>
      </c>
      <c r="CE14" s="7"/>
      <c r="CI14" s="1" t="s">
        <v>65</v>
      </c>
      <c r="CM14" s="85"/>
      <c r="CN14" s="82"/>
      <c r="CO14" s="82"/>
      <c r="CP14" s="82"/>
      <c r="CQ14" s="82"/>
    </row>
    <row r="15" spans="1:95">
      <c r="B15" s="7" t="s">
        <v>27</v>
      </c>
      <c r="C15" s="7">
        <v>1.4</v>
      </c>
      <c r="D15" t="s">
        <v>28</v>
      </c>
      <c r="F15" s="41" t="str">
        <f>IF(C18&lt;C81,"Megfelel","nem felel meg")</f>
        <v>Megfelel</v>
      </c>
      <c r="J15" s="7" t="s">
        <v>27</v>
      </c>
      <c r="K15" s="7">
        <v>1.4</v>
      </c>
      <c r="L15" t="s">
        <v>28</v>
      </c>
      <c r="N15" s="41" t="str">
        <f>IF(K18&lt;K81,"Megfelel","nem felel meg")</f>
        <v>Megfelel</v>
      </c>
      <c r="Q15" s="7" t="s">
        <v>27</v>
      </c>
      <c r="R15" s="7">
        <v>1.4</v>
      </c>
      <c r="S15" t="s">
        <v>28</v>
      </c>
      <c r="U15" s="41" t="str">
        <f>IF(R18&lt;R81,"Megfelel","nem felel meg")</f>
        <v>Megfelel</v>
      </c>
      <c r="X15" s="7" t="s">
        <v>27</v>
      </c>
      <c r="Y15" s="7">
        <v>1.4</v>
      </c>
      <c r="Z15" t="s">
        <v>28</v>
      </c>
      <c r="AB15" s="41" t="str">
        <f>IF(Y18&lt;Y81,"Megfelel","nem felel meg")</f>
        <v>Megfelel</v>
      </c>
      <c r="AE15" s="7" t="s">
        <v>27</v>
      </c>
      <c r="AF15" s="7">
        <v>1.4</v>
      </c>
      <c r="AG15" t="s">
        <v>28</v>
      </c>
      <c r="AI15" s="41" t="str">
        <f>IF(AF18&lt;AF81,"Megfelel","nem felel meg")</f>
        <v>Megfelel</v>
      </c>
      <c r="AL15" s="7" t="s">
        <v>27</v>
      </c>
      <c r="AM15" s="7">
        <v>1.4</v>
      </c>
      <c r="AN15" t="s">
        <v>28</v>
      </c>
      <c r="AP15" s="41" t="str">
        <f>IF(AM18&lt;AM81,"Megfelel","nem felel meg")</f>
        <v>Megfelel</v>
      </c>
      <c r="AS15" s="7" t="s">
        <v>27</v>
      </c>
      <c r="AT15" s="7">
        <v>1.4</v>
      </c>
      <c r="AU15" t="s">
        <v>28</v>
      </c>
      <c r="AW15" s="41" t="str">
        <f>IF(AT18&lt;AT81,"Megfelel","nem felel meg")</f>
        <v>Megfelel</v>
      </c>
      <c r="AZ15" s="7" t="s">
        <v>27</v>
      </c>
      <c r="BA15" s="7">
        <v>1.4</v>
      </c>
      <c r="BB15" t="s">
        <v>28</v>
      </c>
      <c r="BD15" s="41" t="str">
        <f>IF(BA18&lt;BA81,"Megfelel","nem felel meg")</f>
        <v>Megfelel</v>
      </c>
      <c r="BO15" s="7" t="s">
        <v>27</v>
      </c>
      <c r="BP15" s="7">
        <v>1.4</v>
      </c>
      <c r="BQ15" t="s">
        <v>28</v>
      </c>
      <c r="BS15" s="41" t="str">
        <f>IF(BP18&lt;BP81,"Megfelel","nem felel meg")</f>
        <v>Megfelel</v>
      </c>
      <c r="BW15" s="7" t="s">
        <v>27</v>
      </c>
      <c r="BX15" s="7">
        <v>1.4</v>
      </c>
      <c r="BY15" t="s">
        <v>28</v>
      </c>
      <c r="CA15" s="41" t="str">
        <f>IF(BX18&lt;BX81,"Megfelel","nem felel meg")</f>
        <v>Megfelel</v>
      </c>
      <c r="CE15" s="7" t="s">
        <v>27</v>
      </c>
      <c r="CF15" s="7">
        <v>1.4</v>
      </c>
      <c r="CG15" t="s">
        <v>28</v>
      </c>
      <c r="CI15" s="41" t="str">
        <f>IF(CF18&lt;CF81,"Megfelel","nem felel meg")</f>
        <v>Megfelel</v>
      </c>
      <c r="CM15" s="85"/>
      <c r="CN15" s="85"/>
      <c r="CO15" s="82"/>
      <c r="CP15" s="82"/>
      <c r="CQ15" s="86"/>
    </row>
    <row r="16" spans="1:95">
      <c r="B16" s="7" t="s">
        <v>26</v>
      </c>
      <c r="C16" s="7">
        <v>25.05</v>
      </c>
      <c r="D16" t="s">
        <v>34</v>
      </c>
      <c r="J16" s="7" t="s">
        <v>26</v>
      </c>
      <c r="K16" s="7">
        <f>K4</f>
        <v>24.6</v>
      </c>
      <c r="L16" t="s">
        <v>34</v>
      </c>
      <c r="Q16" s="7" t="s">
        <v>26</v>
      </c>
      <c r="R16" s="7">
        <f>R4</f>
        <v>24.91</v>
      </c>
      <c r="S16" t="s">
        <v>34</v>
      </c>
      <c r="X16" s="7" t="s">
        <v>26</v>
      </c>
      <c r="Y16" s="7">
        <v>23.36</v>
      </c>
      <c r="Z16" t="s">
        <v>34</v>
      </c>
      <c r="AE16" s="7" t="s">
        <v>26</v>
      </c>
      <c r="AF16" s="7">
        <v>34.479999999999997</v>
      </c>
      <c r="AG16" t="s">
        <v>34</v>
      </c>
      <c r="AL16" s="7" t="s">
        <v>26</v>
      </c>
      <c r="AM16" s="7">
        <v>11.92</v>
      </c>
      <c r="AN16" t="s">
        <v>34</v>
      </c>
      <c r="AS16" s="7" t="s">
        <v>26</v>
      </c>
      <c r="AT16" s="7">
        <v>10.85</v>
      </c>
      <c r="AU16" t="s">
        <v>34</v>
      </c>
      <c r="AZ16" s="7" t="s">
        <v>26</v>
      </c>
      <c r="BA16" s="7">
        <v>1.6</v>
      </c>
      <c r="BB16" t="s">
        <v>34</v>
      </c>
      <c r="BO16" s="7" t="s">
        <v>26</v>
      </c>
      <c r="BP16" s="7">
        <v>25.04</v>
      </c>
      <c r="BQ16" t="s">
        <v>34</v>
      </c>
      <c r="BW16" s="7" t="s">
        <v>26</v>
      </c>
      <c r="BX16" s="7">
        <v>25.04</v>
      </c>
      <c r="BY16" t="s">
        <v>34</v>
      </c>
      <c r="CE16" s="7" t="s">
        <v>26</v>
      </c>
      <c r="CF16" s="7">
        <v>70</v>
      </c>
      <c r="CG16" t="s">
        <v>34</v>
      </c>
      <c r="CM16" s="85"/>
      <c r="CN16" s="85"/>
      <c r="CO16" s="82"/>
      <c r="CP16" s="82"/>
      <c r="CQ16" s="82"/>
    </row>
    <row r="17" spans="1:95">
      <c r="B17" s="9" t="s">
        <v>25</v>
      </c>
      <c r="C17" s="10">
        <f>C15*C16</f>
        <v>35.07</v>
      </c>
      <c r="D17" s="5" t="s">
        <v>29</v>
      </c>
      <c r="F17" s="1" t="s">
        <v>64</v>
      </c>
      <c r="J17" s="9" t="s">
        <v>25</v>
      </c>
      <c r="K17" s="10">
        <f>K15*K16</f>
        <v>34.44</v>
      </c>
      <c r="L17" s="5" t="s">
        <v>29</v>
      </c>
      <c r="N17" s="1" t="s">
        <v>64</v>
      </c>
      <c r="Q17" s="9" t="s">
        <v>25</v>
      </c>
      <c r="R17" s="10">
        <f>R15*R16</f>
        <v>34.873999999999995</v>
      </c>
      <c r="S17" s="5" t="s">
        <v>29</v>
      </c>
      <c r="U17" s="1" t="s">
        <v>64</v>
      </c>
      <c r="X17" s="9" t="s">
        <v>25</v>
      </c>
      <c r="Y17" s="10">
        <f>Y15*Y16</f>
        <v>32.704000000000001</v>
      </c>
      <c r="Z17" s="5" t="s">
        <v>29</v>
      </c>
      <c r="AB17" s="1" t="s">
        <v>64</v>
      </c>
      <c r="AE17" s="9" t="s">
        <v>25</v>
      </c>
      <c r="AF17" s="10">
        <f>AF15*AF16</f>
        <v>48.271999999999991</v>
      </c>
      <c r="AG17" s="5" t="s">
        <v>29</v>
      </c>
      <c r="AI17" s="1" t="s">
        <v>64</v>
      </c>
      <c r="AL17" s="9" t="s">
        <v>25</v>
      </c>
      <c r="AM17" s="10">
        <f>AM15*AM16</f>
        <v>16.687999999999999</v>
      </c>
      <c r="AN17" s="5" t="s">
        <v>29</v>
      </c>
      <c r="AP17" s="1" t="s">
        <v>64</v>
      </c>
      <c r="AS17" s="9" t="s">
        <v>25</v>
      </c>
      <c r="AT17" s="10">
        <f>AT15*AT16</f>
        <v>15.189999999999998</v>
      </c>
      <c r="AU17" s="5" t="s">
        <v>29</v>
      </c>
      <c r="AW17" s="1" t="s">
        <v>64</v>
      </c>
      <c r="AZ17" s="9" t="s">
        <v>25</v>
      </c>
      <c r="BA17" s="10">
        <f>BA15*BA16</f>
        <v>2.2399999999999998</v>
      </c>
      <c r="BB17" s="5" t="s">
        <v>29</v>
      </c>
      <c r="BD17" s="1" t="s">
        <v>64</v>
      </c>
      <c r="BO17" s="9" t="s">
        <v>25</v>
      </c>
      <c r="BP17" s="10">
        <f>BP15*BP16</f>
        <v>35.055999999999997</v>
      </c>
      <c r="BQ17" s="5" t="s">
        <v>29</v>
      </c>
      <c r="BS17" s="1" t="s">
        <v>64</v>
      </c>
      <c r="BW17" s="9" t="s">
        <v>25</v>
      </c>
      <c r="BX17" s="10">
        <f>BX15*BX16</f>
        <v>35.055999999999997</v>
      </c>
      <c r="BY17" s="5" t="s">
        <v>29</v>
      </c>
      <c r="CA17" s="1" t="s">
        <v>64</v>
      </c>
      <c r="CE17" s="9" t="s">
        <v>25</v>
      </c>
      <c r="CF17" s="10">
        <f>CF15*CF16</f>
        <v>98</v>
      </c>
      <c r="CG17" s="5" t="s">
        <v>29</v>
      </c>
      <c r="CI17" s="1" t="s">
        <v>64</v>
      </c>
      <c r="CM17" s="85"/>
      <c r="CN17" s="85"/>
      <c r="CO17" s="82"/>
      <c r="CP17" s="82"/>
      <c r="CQ17" s="82"/>
    </row>
    <row r="18" spans="1:95">
      <c r="C18" s="2">
        <f>3.6*C17</f>
        <v>126.25200000000001</v>
      </c>
      <c r="D18" s="1" t="s">
        <v>30</v>
      </c>
      <c r="F18" s="41" t="str">
        <f>IF(C18&lt;C62,"Megfelel","nem felel meg")</f>
        <v>Megfelel</v>
      </c>
      <c r="K18" s="2">
        <f>3.6*K17</f>
        <v>123.98399999999999</v>
      </c>
      <c r="L18" s="1" t="s">
        <v>30</v>
      </c>
      <c r="N18" s="41" t="str">
        <f>IF(K18&lt;K62,"Megfelel","nem felel meg")</f>
        <v>Megfelel</v>
      </c>
      <c r="R18" s="2">
        <f>3.6*R17</f>
        <v>125.54639999999999</v>
      </c>
      <c r="S18" s="1" t="s">
        <v>30</v>
      </c>
      <c r="U18" s="41" t="str">
        <f>IF(R18&lt;R62,"Megfelel","nem felel meg")</f>
        <v>Megfelel</v>
      </c>
      <c r="Y18" s="2">
        <f>3.6*Y17</f>
        <v>117.73440000000001</v>
      </c>
      <c r="Z18" s="1" t="s">
        <v>30</v>
      </c>
      <c r="AB18" s="41" t="str">
        <f>IF(Y18&lt;Y62,"Megfelel","nem felel meg")</f>
        <v>Megfelel</v>
      </c>
      <c r="AF18" s="2">
        <f>3.6*AF17</f>
        <v>173.77919999999997</v>
      </c>
      <c r="AG18" s="1" t="s">
        <v>30</v>
      </c>
      <c r="AI18" s="41" t="str">
        <f>IF(AF18&lt;AF62,"Megfelel","nem felel meg")</f>
        <v>Megfelel</v>
      </c>
      <c r="AM18" s="2">
        <f>3.6*AM17</f>
        <v>60.076799999999999</v>
      </c>
      <c r="AN18" s="1" t="s">
        <v>30</v>
      </c>
      <c r="AP18" s="41" t="str">
        <f>IF(AM18&lt;AM62,"Megfelel","nem felel meg")</f>
        <v>Megfelel</v>
      </c>
      <c r="AT18" s="2">
        <f>3.6*AT17</f>
        <v>54.68399999999999</v>
      </c>
      <c r="AU18" s="1" t="s">
        <v>30</v>
      </c>
      <c r="AW18" s="41" t="str">
        <f>IF(AT18&lt;AT62,"Megfelel","nem felel meg")</f>
        <v>Megfelel</v>
      </c>
      <c r="BA18" s="2">
        <f>3.6*BA17</f>
        <v>8.0640000000000001</v>
      </c>
      <c r="BB18" s="1" t="s">
        <v>30</v>
      </c>
      <c r="BD18" s="41" t="str">
        <f>IF(BA18&lt;BA62,"Megfelel","nem felel meg")</f>
        <v>Megfelel</v>
      </c>
      <c r="BP18" s="2">
        <f>3.6*BP17</f>
        <v>126.2016</v>
      </c>
      <c r="BQ18" s="1" t="s">
        <v>30</v>
      </c>
      <c r="BS18" s="41" t="str">
        <f>IF(BP18&lt;BP62,"Megfelel","nem felel meg")</f>
        <v>Megfelel</v>
      </c>
      <c r="BX18" s="2">
        <f>3.6*BX17</f>
        <v>126.2016</v>
      </c>
      <c r="BY18" s="1" t="s">
        <v>30</v>
      </c>
      <c r="CA18" s="41" t="str">
        <f>IF(BX18&lt;BX62,"Megfelel","nem felel meg")</f>
        <v>Megfelel</v>
      </c>
      <c r="CF18" s="2">
        <f>3.6*CF17</f>
        <v>352.8</v>
      </c>
      <c r="CG18" s="1" t="s">
        <v>30</v>
      </c>
      <c r="CI18" s="41" t="str">
        <f>IF(CF18&lt;CF62,"Megfelel","nem felel meg")</f>
        <v>Megfelel</v>
      </c>
      <c r="CM18" s="82"/>
      <c r="CN18" s="85"/>
      <c r="CO18" s="82"/>
      <c r="CP18" s="82"/>
      <c r="CQ18" s="86"/>
    </row>
    <row r="19" spans="1:95">
      <c r="CM19" s="82"/>
      <c r="CN19" s="82"/>
      <c r="CO19" s="82"/>
      <c r="CP19" s="82"/>
      <c r="CQ19" s="82"/>
    </row>
    <row r="20" spans="1:95">
      <c r="B20" s="1" t="s">
        <v>31</v>
      </c>
      <c r="J20" s="1" t="s">
        <v>31</v>
      </c>
      <c r="Q20" s="1" t="s">
        <v>31</v>
      </c>
      <c r="X20" s="1" t="s">
        <v>31</v>
      </c>
      <c r="AE20" s="1" t="s">
        <v>31</v>
      </c>
      <c r="AL20" s="1" t="s">
        <v>31</v>
      </c>
      <c r="AS20" s="1" t="s">
        <v>31</v>
      </c>
      <c r="AZ20" s="1" t="s">
        <v>31</v>
      </c>
      <c r="BO20" s="1" t="s">
        <v>31</v>
      </c>
      <c r="BW20" s="1" t="s">
        <v>31</v>
      </c>
      <c r="CE20" s="1" t="s">
        <v>31</v>
      </c>
      <c r="CM20" s="82"/>
      <c r="CN20" s="82"/>
      <c r="CO20" s="82"/>
      <c r="CP20" s="82"/>
      <c r="CQ20" s="82"/>
    </row>
    <row r="21" spans="1:95">
      <c r="B21" t="s">
        <v>19</v>
      </c>
      <c r="C21">
        <v>1.4019999999999999</v>
      </c>
      <c r="D21" t="s">
        <v>47</v>
      </c>
      <c r="J21" t="s">
        <v>19</v>
      </c>
      <c r="K21">
        <v>0.99399999999999999</v>
      </c>
      <c r="L21" t="s">
        <v>47</v>
      </c>
      <c r="Q21" t="s">
        <v>19</v>
      </c>
      <c r="R21">
        <v>1.4</v>
      </c>
      <c r="S21" t="s">
        <v>47</v>
      </c>
      <c r="X21" t="s">
        <v>19</v>
      </c>
      <c r="Y21">
        <v>1.099</v>
      </c>
      <c r="Z21" t="s">
        <v>47</v>
      </c>
      <c r="AE21" t="s">
        <v>19</v>
      </c>
      <c r="AF21">
        <v>1.099</v>
      </c>
      <c r="AG21" t="s">
        <v>47</v>
      </c>
      <c r="AL21" t="s">
        <v>19</v>
      </c>
      <c r="AM21">
        <v>0.6</v>
      </c>
      <c r="AN21" t="s">
        <v>47</v>
      </c>
      <c r="AS21" t="s">
        <v>19</v>
      </c>
      <c r="AT21">
        <v>0.6</v>
      </c>
      <c r="AU21" t="s">
        <v>47</v>
      </c>
      <c r="AZ21" t="s">
        <v>19</v>
      </c>
      <c r="BA21">
        <v>0.59</v>
      </c>
      <c r="BB21" t="s">
        <v>47</v>
      </c>
      <c r="BO21" t="s">
        <v>19</v>
      </c>
      <c r="BP21">
        <v>1.1000000000000001</v>
      </c>
      <c r="BQ21" t="s">
        <v>47</v>
      </c>
      <c r="BW21" t="s">
        <v>19</v>
      </c>
      <c r="BX21">
        <v>1.1000000000000001</v>
      </c>
      <c r="BY21" t="s">
        <v>47</v>
      </c>
      <c r="CE21" t="s">
        <v>19</v>
      </c>
      <c r="CF21">
        <v>2.7</v>
      </c>
      <c r="CG21" t="s">
        <v>47</v>
      </c>
      <c r="CM21" s="82"/>
      <c r="CN21" s="82"/>
      <c r="CO21" s="82"/>
      <c r="CP21" s="82"/>
      <c r="CQ21" s="82"/>
    </row>
    <row r="22" spans="1:95">
      <c r="B22" t="s">
        <v>21</v>
      </c>
      <c r="C22">
        <v>2.113</v>
      </c>
      <c r="D22" t="s">
        <v>47</v>
      </c>
      <c r="J22" t="s">
        <v>21</v>
      </c>
      <c r="K22">
        <v>1.8580000000000001</v>
      </c>
      <c r="L22" t="s">
        <v>47</v>
      </c>
      <c r="Q22" t="s">
        <v>21</v>
      </c>
      <c r="R22">
        <v>1.96</v>
      </c>
      <c r="S22" t="s">
        <v>47</v>
      </c>
      <c r="X22" t="s">
        <v>21</v>
      </c>
      <c r="Y22">
        <v>1.1163000000000001</v>
      </c>
      <c r="Z22" t="s">
        <v>47</v>
      </c>
      <c r="AE22" t="s">
        <v>21</v>
      </c>
      <c r="AF22">
        <v>1.1163000000000001</v>
      </c>
      <c r="AG22" t="s">
        <v>47</v>
      </c>
      <c r="AL22" t="s">
        <v>21</v>
      </c>
      <c r="AM22">
        <v>0.8</v>
      </c>
      <c r="AN22" t="s">
        <v>47</v>
      </c>
      <c r="AS22" t="s">
        <v>21</v>
      </c>
      <c r="AT22">
        <v>0.8</v>
      </c>
      <c r="AU22" t="s">
        <v>47</v>
      </c>
      <c r="AZ22" t="s">
        <v>21</v>
      </c>
      <c r="BA22">
        <v>0.26</v>
      </c>
      <c r="BB22" t="s">
        <v>47</v>
      </c>
      <c r="BO22" t="s">
        <v>21</v>
      </c>
      <c r="BP22">
        <v>0.3</v>
      </c>
      <c r="BQ22" t="s">
        <v>47</v>
      </c>
      <c r="BW22" t="s">
        <v>21</v>
      </c>
      <c r="BX22">
        <v>0.3</v>
      </c>
      <c r="BY22" t="s">
        <v>47</v>
      </c>
      <c r="CE22" t="s">
        <v>21</v>
      </c>
      <c r="CF22">
        <v>1.9</v>
      </c>
      <c r="CG22" t="s">
        <v>47</v>
      </c>
      <c r="CM22" s="82"/>
      <c r="CN22" s="82"/>
      <c r="CO22" s="82"/>
      <c r="CP22" s="82"/>
      <c r="CQ22" s="82"/>
    </row>
    <row r="23" spans="1:95">
      <c r="B23" t="s">
        <v>22</v>
      </c>
      <c r="C23">
        <v>286</v>
      </c>
      <c r="D23" t="s">
        <v>20</v>
      </c>
      <c r="J23" t="s">
        <v>22</v>
      </c>
      <c r="K23">
        <v>286</v>
      </c>
      <c r="L23" t="s">
        <v>20</v>
      </c>
      <c r="Q23" t="s">
        <v>22</v>
      </c>
      <c r="R23">
        <v>286</v>
      </c>
      <c r="S23" t="s">
        <v>20</v>
      </c>
      <c r="X23" t="s">
        <v>22</v>
      </c>
      <c r="Z23" t="s">
        <v>20</v>
      </c>
      <c r="AE23" t="s">
        <v>22</v>
      </c>
      <c r="AG23" t="s">
        <v>20</v>
      </c>
      <c r="AL23" t="s">
        <v>22</v>
      </c>
      <c r="AN23" t="s">
        <v>20</v>
      </c>
      <c r="AS23" t="s">
        <v>22</v>
      </c>
      <c r="AU23" t="s">
        <v>20</v>
      </c>
      <c r="AZ23" t="s">
        <v>22</v>
      </c>
      <c r="BB23" t="s">
        <v>20</v>
      </c>
      <c r="BO23" t="s">
        <v>22</v>
      </c>
      <c r="BQ23" t="s">
        <v>20</v>
      </c>
      <c r="BW23" t="s">
        <v>22</v>
      </c>
      <c r="BY23" t="s">
        <v>20</v>
      </c>
      <c r="CE23" t="s">
        <v>22</v>
      </c>
      <c r="CG23" t="s">
        <v>20</v>
      </c>
      <c r="CM23" s="82"/>
      <c r="CN23" s="82"/>
      <c r="CO23" s="82"/>
      <c r="CP23" s="82"/>
      <c r="CQ23" s="82"/>
    </row>
    <row r="24" spans="1:95">
      <c r="B24" t="s">
        <v>23</v>
      </c>
      <c r="C24">
        <v>464</v>
      </c>
      <c r="D24" t="s">
        <v>20</v>
      </c>
      <c r="J24" t="s">
        <v>23</v>
      </c>
      <c r="K24">
        <v>464</v>
      </c>
      <c r="L24" t="s">
        <v>20</v>
      </c>
      <c r="Q24" t="s">
        <v>23</v>
      </c>
      <c r="R24">
        <v>464</v>
      </c>
      <c r="S24" t="s">
        <v>20</v>
      </c>
      <c r="X24" t="s">
        <v>23</v>
      </c>
      <c r="Y24">
        <v>464</v>
      </c>
      <c r="Z24" t="s">
        <v>20</v>
      </c>
      <c r="AE24" t="s">
        <v>23</v>
      </c>
      <c r="AF24">
        <v>464</v>
      </c>
      <c r="AG24" t="s">
        <v>20</v>
      </c>
      <c r="AL24" t="s">
        <v>23</v>
      </c>
      <c r="AM24">
        <v>464</v>
      </c>
      <c r="AN24" t="s">
        <v>20</v>
      </c>
      <c r="AS24" t="s">
        <v>23</v>
      </c>
      <c r="AT24">
        <v>464</v>
      </c>
      <c r="AU24" t="s">
        <v>20</v>
      </c>
      <c r="AZ24" t="s">
        <v>23</v>
      </c>
      <c r="BB24" t="s">
        <v>20</v>
      </c>
      <c r="BO24" t="s">
        <v>23</v>
      </c>
      <c r="BQ24" t="s">
        <v>20</v>
      </c>
      <c r="BW24" t="s">
        <v>23</v>
      </c>
      <c r="BY24" t="s">
        <v>20</v>
      </c>
      <c r="CE24" t="s">
        <v>23</v>
      </c>
      <c r="CG24" t="s">
        <v>20</v>
      </c>
      <c r="CM24" s="82"/>
      <c r="CN24" s="82"/>
      <c r="CO24" s="82"/>
      <c r="CP24" s="82"/>
      <c r="CQ24" s="82"/>
    </row>
    <row r="25" spans="1:95">
      <c r="B25" t="s">
        <v>24</v>
      </c>
      <c r="C25">
        <v>800</v>
      </c>
      <c r="D25" t="s">
        <v>20</v>
      </c>
      <c r="J25" t="s">
        <v>24</v>
      </c>
      <c r="K25">
        <v>800</v>
      </c>
      <c r="L25" t="s">
        <v>20</v>
      </c>
      <c r="Q25" t="s">
        <v>24</v>
      </c>
      <c r="R25">
        <v>800</v>
      </c>
      <c r="S25" t="s">
        <v>20</v>
      </c>
      <c r="X25" t="s">
        <v>24</v>
      </c>
      <c r="Y25">
        <v>800</v>
      </c>
      <c r="Z25" t="s">
        <v>20</v>
      </c>
      <c r="AE25" t="s">
        <v>24</v>
      </c>
      <c r="AF25">
        <v>800</v>
      </c>
      <c r="AG25" t="s">
        <v>20</v>
      </c>
      <c r="AL25" t="s">
        <v>24</v>
      </c>
      <c r="AM25">
        <v>800</v>
      </c>
      <c r="AN25" t="s">
        <v>20</v>
      </c>
      <c r="AS25" t="s">
        <v>24</v>
      </c>
      <c r="AT25">
        <v>800</v>
      </c>
      <c r="AU25" t="s">
        <v>20</v>
      </c>
      <c r="AZ25" t="s">
        <v>24</v>
      </c>
      <c r="BB25" t="s">
        <v>20</v>
      </c>
      <c r="BO25" t="s">
        <v>24</v>
      </c>
      <c r="BQ25" t="s">
        <v>20</v>
      </c>
      <c r="BW25" t="s">
        <v>24</v>
      </c>
      <c r="BY25" t="s">
        <v>20</v>
      </c>
      <c r="CE25" t="s">
        <v>24</v>
      </c>
      <c r="CG25" t="s">
        <v>20</v>
      </c>
      <c r="CM25" s="82"/>
      <c r="CN25" s="82"/>
      <c r="CO25" s="82"/>
      <c r="CP25" s="82"/>
      <c r="CQ25" s="82"/>
    </row>
    <row r="26" spans="1:95">
      <c r="CM26" s="82"/>
      <c r="CN26" s="82"/>
      <c r="CO26" s="82"/>
      <c r="CP26" s="82"/>
      <c r="CQ26" s="82"/>
    </row>
    <row r="27" spans="1:95" s="62" customFormat="1">
      <c r="A27" s="73"/>
      <c r="B27" s="127" t="s">
        <v>125</v>
      </c>
      <c r="C27" s="127"/>
      <c r="D27" s="127"/>
      <c r="E27" s="127"/>
      <c r="F27" s="127"/>
      <c r="J27" s="127" t="s">
        <v>33</v>
      </c>
      <c r="K27" s="127"/>
      <c r="L27" s="127"/>
      <c r="M27" s="127"/>
      <c r="N27" s="127"/>
      <c r="Q27" s="127" t="s">
        <v>33</v>
      </c>
      <c r="R27" s="127"/>
      <c r="S27" s="127"/>
      <c r="T27" s="127"/>
      <c r="U27" s="127"/>
      <c r="X27" s="127" t="s">
        <v>33</v>
      </c>
      <c r="Y27" s="127"/>
      <c r="Z27" s="127"/>
      <c r="AA27" s="127"/>
      <c r="AB27" s="127"/>
      <c r="AE27" s="127" t="s">
        <v>33</v>
      </c>
      <c r="AF27" s="127"/>
      <c r="AG27" s="127"/>
      <c r="AH27" s="127"/>
      <c r="AI27" s="127"/>
      <c r="AL27" s="127" t="s">
        <v>33</v>
      </c>
      <c r="AM27" s="127"/>
      <c r="AN27" s="127"/>
      <c r="AO27" s="127"/>
      <c r="AP27" s="127"/>
      <c r="AS27" s="127" t="s">
        <v>33</v>
      </c>
      <c r="AT27" s="127"/>
      <c r="AU27" s="127"/>
      <c r="AV27" s="127"/>
      <c r="AW27" s="127"/>
      <c r="AZ27" s="127" t="s">
        <v>33</v>
      </c>
      <c r="BA27" s="127"/>
      <c r="BB27" s="127"/>
      <c r="BC27" s="127"/>
      <c r="BD27" s="127"/>
      <c r="BM27" s="74"/>
      <c r="BO27" s="127" t="s">
        <v>33</v>
      </c>
      <c r="BP27" s="127"/>
      <c r="BQ27" s="127"/>
      <c r="BR27" s="127"/>
      <c r="BS27" s="127"/>
      <c r="BW27" s="127" t="s">
        <v>33</v>
      </c>
      <c r="BX27" s="127"/>
      <c r="BY27" s="127"/>
      <c r="BZ27" s="127"/>
      <c r="CA27" s="127"/>
      <c r="CE27" s="127" t="s">
        <v>33</v>
      </c>
      <c r="CF27" s="127"/>
      <c r="CG27" s="127"/>
      <c r="CH27" s="127"/>
      <c r="CI27" s="127"/>
      <c r="CM27" s="129"/>
      <c r="CN27" s="129"/>
      <c r="CO27" s="129"/>
      <c r="CP27" s="129"/>
      <c r="CQ27" s="129"/>
    </row>
    <row r="28" spans="1:95">
      <c r="CM28" s="82"/>
      <c r="CN28" s="82"/>
      <c r="CO28" s="82"/>
      <c r="CP28" s="82"/>
      <c r="CQ28" s="82"/>
    </row>
    <row r="29" spans="1:95">
      <c r="C29" s="7">
        <v>7</v>
      </c>
      <c r="D29" t="s">
        <v>29</v>
      </c>
      <c r="K29" s="7">
        <v>7</v>
      </c>
      <c r="L29" t="s">
        <v>29</v>
      </c>
      <c r="R29" s="7">
        <v>7</v>
      </c>
      <c r="S29" t="s">
        <v>29</v>
      </c>
      <c r="Y29" s="7">
        <v>7</v>
      </c>
      <c r="Z29" t="s">
        <v>29</v>
      </c>
      <c r="AF29" s="7">
        <v>7</v>
      </c>
      <c r="AG29" t="s">
        <v>29</v>
      </c>
      <c r="AM29" s="7">
        <v>7</v>
      </c>
      <c r="AN29" t="s">
        <v>29</v>
      </c>
      <c r="AT29" s="7">
        <v>7</v>
      </c>
      <c r="AU29" t="s">
        <v>29</v>
      </c>
      <c r="BA29" s="7">
        <v>7</v>
      </c>
      <c r="BB29" t="s">
        <v>29</v>
      </c>
      <c r="BP29" s="7">
        <v>7</v>
      </c>
      <c r="BQ29" t="s">
        <v>29</v>
      </c>
      <c r="BX29" s="7">
        <v>7</v>
      </c>
      <c r="BY29" t="s">
        <v>29</v>
      </c>
      <c r="CF29" s="7">
        <v>7</v>
      </c>
      <c r="CG29" t="s">
        <v>29</v>
      </c>
      <c r="CM29" s="82"/>
      <c r="CN29" s="85"/>
      <c r="CO29" s="82"/>
      <c r="CP29" s="82"/>
      <c r="CQ29" s="82"/>
    </row>
    <row r="30" spans="1:95">
      <c r="C30" s="7">
        <v>4</v>
      </c>
      <c r="D30" t="s">
        <v>4</v>
      </c>
      <c r="K30" s="7">
        <v>4</v>
      </c>
      <c r="L30" t="s">
        <v>4</v>
      </c>
      <c r="R30" s="7">
        <v>4</v>
      </c>
      <c r="S30" t="s">
        <v>4</v>
      </c>
      <c r="Y30" s="7">
        <v>4</v>
      </c>
      <c r="Z30" t="s">
        <v>4</v>
      </c>
      <c r="AF30" s="7">
        <v>4</v>
      </c>
      <c r="AG30" t="s">
        <v>4</v>
      </c>
      <c r="AM30" s="7">
        <v>4</v>
      </c>
      <c r="AN30" t="s">
        <v>4</v>
      </c>
      <c r="AT30" s="7">
        <v>4</v>
      </c>
      <c r="AU30" t="s">
        <v>4</v>
      </c>
      <c r="BA30" s="7">
        <v>1</v>
      </c>
      <c r="BB30" t="s">
        <v>4</v>
      </c>
      <c r="BP30" s="7">
        <v>1</v>
      </c>
      <c r="BQ30" t="s">
        <v>4</v>
      </c>
      <c r="BX30" s="7">
        <v>1</v>
      </c>
      <c r="BY30" t="s">
        <v>4</v>
      </c>
      <c r="CF30" s="7">
        <v>1</v>
      </c>
      <c r="CG30" t="s">
        <v>4</v>
      </c>
      <c r="CM30" s="82"/>
      <c r="CN30" s="85"/>
      <c r="CO30" s="82"/>
      <c r="CP30" s="82"/>
      <c r="CQ30" s="82"/>
    </row>
    <row r="31" spans="1:95">
      <c r="B31" s="3" t="s">
        <v>25</v>
      </c>
      <c r="C31" s="4">
        <f>C29*C30</f>
        <v>28</v>
      </c>
      <c r="D31" s="5" t="s">
        <v>29</v>
      </c>
      <c r="J31" s="3" t="s">
        <v>25</v>
      </c>
      <c r="K31" s="4">
        <f>K29*K30</f>
        <v>28</v>
      </c>
      <c r="L31" s="5" t="s">
        <v>29</v>
      </c>
      <c r="Q31" s="3" t="s">
        <v>25</v>
      </c>
      <c r="R31" s="4">
        <f>R29*R30</f>
        <v>28</v>
      </c>
      <c r="S31" s="5" t="s">
        <v>29</v>
      </c>
      <c r="X31" s="3" t="s">
        <v>25</v>
      </c>
      <c r="Y31" s="4">
        <f>Y29*Y30</f>
        <v>28</v>
      </c>
      <c r="Z31" s="5" t="s">
        <v>29</v>
      </c>
      <c r="AE31" s="3" t="s">
        <v>25</v>
      </c>
      <c r="AF31" s="4">
        <f>AF29*AF30</f>
        <v>28</v>
      </c>
      <c r="AG31" s="5" t="s">
        <v>29</v>
      </c>
      <c r="AL31" s="3" t="s">
        <v>25</v>
      </c>
      <c r="AM31" s="4">
        <f>AM29*AM30</f>
        <v>28</v>
      </c>
      <c r="AN31" s="5" t="s">
        <v>29</v>
      </c>
      <c r="AS31" s="3" t="s">
        <v>25</v>
      </c>
      <c r="AT31" s="4">
        <f>AT29*AT30</f>
        <v>28</v>
      </c>
      <c r="AU31" s="5" t="s">
        <v>29</v>
      </c>
      <c r="AZ31" s="3" t="s">
        <v>25</v>
      </c>
      <c r="BA31" s="4">
        <f>BA29*BA30</f>
        <v>7</v>
      </c>
      <c r="BB31" s="5" t="s">
        <v>29</v>
      </c>
      <c r="BO31" s="3" t="s">
        <v>25</v>
      </c>
      <c r="BP31" s="4">
        <f>BP29*BP30</f>
        <v>7</v>
      </c>
      <c r="BQ31" s="5" t="s">
        <v>29</v>
      </c>
      <c r="BW31" s="3" t="s">
        <v>25</v>
      </c>
      <c r="BX31" s="4">
        <f>BX29*BX30</f>
        <v>7</v>
      </c>
      <c r="BY31" s="5" t="s">
        <v>29</v>
      </c>
      <c r="CE31" s="3" t="s">
        <v>25</v>
      </c>
      <c r="CF31" s="4">
        <f>CF29*CF30</f>
        <v>7</v>
      </c>
      <c r="CG31" s="5" t="s">
        <v>29</v>
      </c>
      <c r="CM31" s="82"/>
      <c r="CN31" s="82"/>
      <c r="CO31" s="82"/>
      <c r="CP31" s="82"/>
      <c r="CQ31" s="82"/>
    </row>
    <row r="32" spans="1:95">
      <c r="C32" s="1">
        <f>3.6*C31</f>
        <v>100.8</v>
      </c>
      <c r="D32" s="1" t="s">
        <v>30</v>
      </c>
      <c r="K32" s="1">
        <f>3.6*K31</f>
        <v>100.8</v>
      </c>
      <c r="L32" s="1" t="s">
        <v>30</v>
      </c>
      <c r="R32" s="1">
        <f>3.6*R31</f>
        <v>100.8</v>
      </c>
      <c r="S32" s="1" t="s">
        <v>30</v>
      </c>
      <c r="Y32" s="1">
        <f>3.6*Y31</f>
        <v>100.8</v>
      </c>
      <c r="Z32" s="1" t="s">
        <v>30</v>
      </c>
      <c r="AF32" s="1">
        <f>3.6*AF31</f>
        <v>100.8</v>
      </c>
      <c r="AG32" s="1" t="s">
        <v>30</v>
      </c>
      <c r="AM32" s="1">
        <f>3.6*AM31</f>
        <v>100.8</v>
      </c>
      <c r="AN32" s="1" t="s">
        <v>30</v>
      </c>
      <c r="AT32" s="1">
        <f>3.6*AT31</f>
        <v>100.8</v>
      </c>
      <c r="AU32" s="1" t="s">
        <v>30</v>
      </c>
      <c r="BA32" s="1">
        <f>3.6*BA31</f>
        <v>25.2</v>
      </c>
      <c r="BB32" s="1" t="s">
        <v>30</v>
      </c>
      <c r="BP32" s="1">
        <f>3.6*BP31</f>
        <v>25.2</v>
      </c>
      <c r="BQ32" s="1" t="s">
        <v>30</v>
      </c>
      <c r="BX32" s="1">
        <f>3.6*BX31</f>
        <v>25.2</v>
      </c>
      <c r="BY32" s="1" t="s">
        <v>30</v>
      </c>
      <c r="CF32" s="1">
        <f>3.6*CF31</f>
        <v>25.2</v>
      </c>
      <c r="CG32" s="1" t="s">
        <v>30</v>
      </c>
      <c r="CM32" s="82"/>
      <c r="CN32" s="82"/>
      <c r="CO32" s="82"/>
      <c r="CP32" s="82"/>
      <c r="CQ32" s="82"/>
    </row>
    <row r="33" spans="2:95">
      <c r="CM33" s="82"/>
      <c r="CN33" s="82"/>
      <c r="CO33" s="82"/>
      <c r="CP33" s="82"/>
      <c r="CQ33" s="82"/>
    </row>
    <row r="34" spans="2:95">
      <c r="B34" s="128" t="s">
        <v>36</v>
      </c>
      <c r="C34" s="128"/>
      <c r="D34" s="128"/>
      <c r="E34" s="128"/>
      <c r="F34" s="128"/>
      <c r="J34" s="128" t="s">
        <v>36</v>
      </c>
      <c r="K34" s="128"/>
      <c r="L34" s="128"/>
      <c r="M34" s="128"/>
      <c r="N34" s="128"/>
      <c r="Q34" s="128" t="s">
        <v>36</v>
      </c>
      <c r="R34" s="128"/>
      <c r="S34" s="128"/>
      <c r="T34" s="128"/>
      <c r="U34" s="128"/>
      <c r="X34" s="128" t="s">
        <v>36</v>
      </c>
      <c r="Y34" s="128"/>
      <c r="Z34" s="128"/>
      <c r="AA34" s="128"/>
      <c r="AB34" s="128"/>
      <c r="AE34" s="128" t="s">
        <v>36</v>
      </c>
      <c r="AF34" s="128"/>
      <c r="AG34" s="128"/>
      <c r="AH34" s="128"/>
      <c r="AI34" s="128"/>
      <c r="AL34" s="128" t="s">
        <v>36</v>
      </c>
      <c r="AM34" s="128"/>
      <c r="AN34" s="128"/>
      <c r="AO34" s="128"/>
      <c r="AP34" s="128"/>
      <c r="AS34" s="128" t="s">
        <v>36</v>
      </c>
      <c r="AT34" s="128"/>
      <c r="AU34" s="128"/>
      <c r="AV34" s="128"/>
      <c r="AW34" s="128"/>
      <c r="AZ34" s="128" t="s">
        <v>36</v>
      </c>
      <c r="BA34" s="128"/>
      <c r="BB34" s="128"/>
      <c r="BC34" s="128"/>
      <c r="BD34" s="128"/>
      <c r="BO34" s="128" t="s">
        <v>36</v>
      </c>
      <c r="BP34" s="128"/>
      <c r="BQ34" s="128"/>
      <c r="BR34" s="128"/>
      <c r="BS34" s="128"/>
      <c r="BW34" s="128" t="s">
        <v>36</v>
      </c>
      <c r="BX34" s="128"/>
      <c r="BY34" s="128"/>
      <c r="BZ34" s="128"/>
      <c r="CA34" s="128"/>
      <c r="CE34" s="128" t="s">
        <v>36</v>
      </c>
      <c r="CF34" s="128"/>
      <c r="CG34" s="128"/>
      <c r="CH34" s="128"/>
      <c r="CI34" s="128"/>
      <c r="CM34" s="130"/>
      <c r="CN34" s="130"/>
      <c r="CO34" s="130"/>
      <c r="CP34" s="130"/>
      <c r="CQ34" s="130"/>
    </row>
    <row r="35" spans="2:95" ht="15" thickBot="1">
      <c r="CM35" s="82"/>
      <c r="CN35" s="82"/>
      <c r="CO35" s="82"/>
      <c r="CP35" s="82"/>
      <c r="CQ35" s="82"/>
    </row>
    <row r="36" spans="2:95" ht="15" thickBot="1">
      <c r="B36" s="25" t="s">
        <v>37</v>
      </c>
      <c r="J36" s="25" t="s">
        <v>37</v>
      </c>
      <c r="Q36" s="25" t="s">
        <v>37</v>
      </c>
      <c r="X36" s="25" t="s">
        <v>37</v>
      </c>
      <c r="AE36" s="25" t="s">
        <v>37</v>
      </c>
      <c r="AL36" s="25" t="s">
        <v>37</v>
      </c>
      <c r="AS36" s="25" t="s">
        <v>37</v>
      </c>
      <c r="AZ36" s="25" t="s">
        <v>37</v>
      </c>
      <c r="BO36" s="25" t="s">
        <v>37</v>
      </c>
      <c r="BW36" s="25" t="s">
        <v>37</v>
      </c>
      <c r="CE36" s="25" t="s">
        <v>37</v>
      </c>
      <c r="CM36" s="82"/>
      <c r="CN36" s="82"/>
      <c r="CO36" s="82"/>
      <c r="CP36" s="82"/>
      <c r="CQ36" s="82"/>
    </row>
    <row r="37" spans="2:95">
      <c r="B37" s="11" t="s">
        <v>19</v>
      </c>
      <c r="C37" s="12">
        <f>C21</f>
        <v>1.4019999999999999</v>
      </c>
      <c r="D37" s="13" t="s">
        <v>20</v>
      </c>
      <c r="J37" s="11" t="s">
        <v>19</v>
      </c>
      <c r="K37" s="12">
        <f>K21</f>
        <v>0.99399999999999999</v>
      </c>
      <c r="L37" s="13" t="s">
        <v>20</v>
      </c>
      <c r="Q37" s="11" t="s">
        <v>19</v>
      </c>
      <c r="R37" s="12">
        <f>R21</f>
        <v>1.4</v>
      </c>
      <c r="S37" s="13" t="s">
        <v>20</v>
      </c>
      <c r="X37" s="11" t="s">
        <v>19</v>
      </c>
      <c r="Y37" s="12">
        <f>Y21</f>
        <v>1.099</v>
      </c>
      <c r="Z37" s="13" t="s">
        <v>20</v>
      </c>
      <c r="AE37" s="11" t="s">
        <v>19</v>
      </c>
      <c r="AF37" s="12">
        <f>AF21</f>
        <v>1.099</v>
      </c>
      <c r="AG37" s="13" t="s">
        <v>20</v>
      </c>
      <c r="AL37" s="11" t="s">
        <v>19</v>
      </c>
      <c r="AM37" s="12">
        <f>AM21</f>
        <v>0.6</v>
      </c>
      <c r="AN37" s="13" t="s">
        <v>20</v>
      </c>
      <c r="AS37" s="11" t="s">
        <v>19</v>
      </c>
      <c r="AT37" s="12">
        <f>AT21</f>
        <v>0.6</v>
      </c>
      <c r="AU37" s="13" t="s">
        <v>20</v>
      </c>
      <c r="AZ37" s="11" t="s">
        <v>19</v>
      </c>
      <c r="BA37" s="12">
        <f>BA21</f>
        <v>0.59</v>
      </c>
      <c r="BB37" s="13" t="s">
        <v>20</v>
      </c>
      <c r="BO37" s="11" t="s">
        <v>19</v>
      </c>
      <c r="BP37" s="12">
        <f>BP21</f>
        <v>1.1000000000000001</v>
      </c>
      <c r="BQ37" s="13" t="s">
        <v>20</v>
      </c>
      <c r="BW37" s="11" t="s">
        <v>19</v>
      </c>
      <c r="BX37" s="12">
        <f>BX21</f>
        <v>1.1000000000000001</v>
      </c>
      <c r="BY37" s="13" t="s">
        <v>20</v>
      </c>
      <c r="CE37" s="11" t="s">
        <v>19</v>
      </c>
      <c r="CF37" s="12">
        <f>CF21</f>
        <v>2.7</v>
      </c>
      <c r="CG37" s="13" t="s">
        <v>20</v>
      </c>
      <c r="CM37" s="85"/>
      <c r="CN37" s="82"/>
      <c r="CO37" s="82"/>
      <c r="CP37" s="82"/>
      <c r="CQ37" s="82"/>
    </row>
    <row r="38" spans="2:95" ht="15" thickBot="1">
      <c r="B38" s="14" t="s">
        <v>21</v>
      </c>
      <c r="C38" s="15">
        <f>C22</f>
        <v>2.113</v>
      </c>
      <c r="D38" s="16" t="s">
        <v>20</v>
      </c>
      <c r="J38" s="14" t="s">
        <v>21</v>
      </c>
      <c r="K38" s="15">
        <f>K22</f>
        <v>1.8580000000000001</v>
      </c>
      <c r="L38" s="16" t="s">
        <v>20</v>
      </c>
      <c r="Q38" s="14" t="s">
        <v>21</v>
      </c>
      <c r="R38" s="15">
        <f>R22</f>
        <v>1.96</v>
      </c>
      <c r="S38" s="16" t="s">
        <v>20</v>
      </c>
      <c r="X38" s="14" t="s">
        <v>21</v>
      </c>
      <c r="Y38" s="15">
        <f>Y22</f>
        <v>1.1163000000000001</v>
      </c>
      <c r="Z38" s="16" t="s">
        <v>20</v>
      </c>
      <c r="AE38" s="14" t="s">
        <v>21</v>
      </c>
      <c r="AF38" s="15">
        <f>AF22</f>
        <v>1.1163000000000001</v>
      </c>
      <c r="AG38" s="16" t="s">
        <v>20</v>
      </c>
      <c r="AL38" s="14" t="s">
        <v>21</v>
      </c>
      <c r="AM38" s="15">
        <f>AM22</f>
        <v>0.8</v>
      </c>
      <c r="AN38" s="16" t="s">
        <v>20</v>
      </c>
      <c r="AS38" s="14" t="s">
        <v>21</v>
      </c>
      <c r="AT38" s="15">
        <f>AT22</f>
        <v>0.8</v>
      </c>
      <c r="AU38" s="16" t="s">
        <v>20</v>
      </c>
      <c r="AZ38" s="14" t="s">
        <v>21</v>
      </c>
      <c r="BA38" s="15">
        <f>BA22</f>
        <v>0.26</v>
      </c>
      <c r="BB38" s="16" t="s">
        <v>20</v>
      </c>
      <c r="BO38" s="14" t="s">
        <v>21</v>
      </c>
      <c r="BP38" s="15">
        <f>BP22</f>
        <v>0.3</v>
      </c>
      <c r="BQ38" s="16" t="s">
        <v>20</v>
      </c>
      <c r="BW38" s="14" t="s">
        <v>21</v>
      </c>
      <c r="BX38" s="15">
        <f>BX22</f>
        <v>0.3</v>
      </c>
      <c r="BY38" s="16" t="s">
        <v>20</v>
      </c>
      <c r="CE38" s="14" t="s">
        <v>21</v>
      </c>
      <c r="CF38" s="15">
        <f>CF22</f>
        <v>1.9</v>
      </c>
      <c r="CG38" s="16" t="s">
        <v>20</v>
      </c>
      <c r="CM38" s="85"/>
      <c r="CN38" s="82"/>
      <c r="CO38" s="82"/>
      <c r="CP38" s="82"/>
      <c r="CQ38" s="82"/>
    </row>
    <row r="39" spans="2:95" ht="15" thickBot="1">
      <c r="CM39" s="82"/>
      <c r="CN39" s="82"/>
      <c r="CO39" s="82"/>
      <c r="CP39" s="82"/>
      <c r="CQ39" s="82"/>
    </row>
    <row r="40" spans="2:95">
      <c r="B40" s="23" t="s">
        <v>38</v>
      </c>
      <c r="J40" s="23" t="s">
        <v>38</v>
      </c>
      <c r="Q40" s="23" t="s">
        <v>38</v>
      </c>
      <c r="X40" s="23" t="s">
        <v>38</v>
      </c>
      <c r="AE40" s="23" t="s">
        <v>38</v>
      </c>
      <c r="AL40" s="23" t="s">
        <v>38</v>
      </c>
      <c r="AS40" s="23" t="s">
        <v>38</v>
      </c>
      <c r="AZ40" s="23" t="s">
        <v>38</v>
      </c>
      <c r="BO40" s="23" t="s">
        <v>38</v>
      </c>
      <c r="BW40" s="23" t="s">
        <v>38</v>
      </c>
      <c r="CE40" s="23" t="s">
        <v>38</v>
      </c>
      <c r="CM40" s="82"/>
      <c r="CN40" s="82"/>
      <c r="CO40" s="82"/>
      <c r="CP40" s="82"/>
      <c r="CQ40" s="82"/>
    </row>
    <row r="41" spans="2:95" ht="15" thickBot="1">
      <c r="B41" s="31" t="s">
        <v>41</v>
      </c>
      <c r="J41" s="31" t="s">
        <v>41</v>
      </c>
      <c r="Q41" s="31" t="s">
        <v>41</v>
      </c>
      <c r="X41" s="31" t="s">
        <v>41</v>
      </c>
      <c r="AE41" s="31" t="s">
        <v>41</v>
      </c>
      <c r="AL41" s="31" t="s">
        <v>41</v>
      </c>
      <c r="AS41" s="31" t="s">
        <v>41</v>
      </c>
      <c r="AZ41" s="31" t="s">
        <v>41</v>
      </c>
      <c r="BO41" s="31" t="s">
        <v>41</v>
      </c>
      <c r="BW41" s="31" t="s">
        <v>41</v>
      </c>
      <c r="CE41" s="31" t="s">
        <v>41</v>
      </c>
      <c r="CM41" s="82"/>
      <c r="CN41" s="82"/>
      <c r="CO41" s="82"/>
      <c r="CP41" s="82"/>
      <c r="CQ41" s="82"/>
    </row>
    <row r="42" spans="2:95">
      <c r="B42" s="11" t="s">
        <v>39</v>
      </c>
      <c r="C42" s="12">
        <v>50</v>
      </c>
      <c r="D42" s="13" t="s">
        <v>40</v>
      </c>
      <c r="J42" s="11" t="s">
        <v>39</v>
      </c>
      <c r="K42" s="12">
        <v>50</v>
      </c>
      <c r="L42" s="13" t="s">
        <v>40</v>
      </c>
      <c r="Q42" s="11" t="s">
        <v>39</v>
      </c>
      <c r="R42" s="12">
        <v>50</v>
      </c>
      <c r="S42" s="13" t="s">
        <v>40</v>
      </c>
      <c r="X42" s="11" t="s">
        <v>39</v>
      </c>
      <c r="Y42" s="12">
        <v>50</v>
      </c>
      <c r="Z42" s="13" t="s">
        <v>40</v>
      </c>
      <c r="AE42" s="11" t="s">
        <v>39</v>
      </c>
      <c r="AF42" s="12">
        <v>50</v>
      </c>
      <c r="AG42" s="13" t="s">
        <v>40</v>
      </c>
      <c r="AL42" s="11" t="s">
        <v>39</v>
      </c>
      <c r="AM42" s="12">
        <v>50</v>
      </c>
      <c r="AN42" s="13" t="s">
        <v>40</v>
      </c>
      <c r="AS42" s="11" t="s">
        <v>39</v>
      </c>
      <c r="AT42" s="12">
        <v>50</v>
      </c>
      <c r="AU42" s="13" t="s">
        <v>40</v>
      </c>
      <c r="AZ42" s="11" t="s">
        <v>39</v>
      </c>
      <c r="BA42" s="12">
        <v>50</v>
      </c>
      <c r="BB42" s="13" t="s">
        <v>40</v>
      </c>
      <c r="BO42" s="11" t="s">
        <v>39</v>
      </c>
      <c r="BP42" s="12">
        <v>50</v>
      </c>
      <c r="BQ42" s="13" t="s">
        <v>40</v>
      </c>
      <c r="BW42" s="11" t="s">
        <v>39</v>
      </c>
      <c r="BX42" s="12">
        <v>50</v>
      </c>
      <c r="BY42" s="13" t="s">
        <v>40</v>
      </c>
      <c r="CE42" s="11" t="s">
        <v>39</v>
      </c>
      <c r="CF42" s="12">
        <v>50</v>
      </c>
      <c r="CG42" s="13" t="s">
        <v>40</v>
      </c>
      <c r="CM42" s="85"/>
      <c r="CN42" s="82"/>
      <c r="CO42" s="82"/>
      <c r="CP42" s="82"/>
      <c r="CQ42" s="82"/>
    </row>
    <row r="43" spans="2:95">
      <c r="B43" s="17" t="s">
        <v>4</v>
      </c>
      <c r="C43" s="18">
        <v>4</v>
      </c>
      <c r="D43" s="19" t="s">
        <v>40</v>
      </c>
      <c r="J43" s="17" t="s">
        <v>4</v>
      </c>
      <c r="K43" s="18">
        <v>4</v>
      </c>
      <c r="L43" s="19" t="s">
        <v>40</v>
      </c>
      <c r="Q43" s="17" t="s">
        <v>4</v>
      </c>
      <c r="R43" s="18">
        <v>4</v>
      </c>
      <c r="S43" s="19" t="s">
        <v>40</v>
      </c>
      <c r="X43" s="17" t="s">
        <v>4</v>
      </c>
      <c r="Y43" s="18">
        <v>4</v>
      </c>
      <c r="Z43" s="19" t="s">
        <v>40</v>
      </c>
      <c r="AE43" s="17" t="s">
        <v>4</v>
      </c>
      <c r="AF43" s="18">
        <v>4</v>
      </c>
      <c r="AG43" s="19" t="s">
        <v>40</v>
      </c>
      <c r="AL43" s="17" t="s">
        <v>4</v>
      </c>
      <c r="AM43" s="18">
        <v>4</v>
      </c>
      <c r="AN43" s="19" t="s">
        <v>40</v>
      </c>
      <c r="AS43" s="17" t="s">
        <v>4</v>
      </c>
      <c r="AT43" s="18">
        <v>4</v>
      </c>
      <c r="AU43" s="19" t="s">
        <v>40</v>
      </c>
      <c r="AZ43" s="17" t="s">
        <v>4</v>
      </c>
      <c r="BA43" s="18">
        <v>1</v>
      </c>
      <c r="BB43" s="19" t="s">
        <v>40</v>
      </c>
      <c r="BO43" s="17" t="s">
        <v>4</v>
      </c>
      <c r="BP43" s="18">
        <v>1</v>
      </c>
      <c r="BQ43" s="19" t="s">
        <v>40</v>
      </c>
      <c r="BW43" s="17" t="s">
        <v>4</v>
      </c>
      <c r="BX43" s="18">
        <v>1</v>
      </c>
      <c r="BY43" s="19" t="s">
        <v>40</v>
      </c>
      <c r="CE43" s="17" t="s">
        <v>4</v>
      </c>
      <c r="CF43" s="18">
        <v>1</v>
      </c>
      <c r="CG43" s="19" t="s">
        <v>40</v>
      </c>
      <c r="CM43" s="85"/>
      <c r="CN43" s="82"/>
      <c r="CO43" s="82"/>
      <c r="CP43" s="82"/>
      <c r="CQ43" s="82"/>
    </row>
    <row r="44" spans="2:95">
      <c r="B44" s="20"/>
      <c r="C44" s="21">
        <f>C42*C43</f>
        <v>200</v>
      </c>
      <c r="D44" s="19" t="s">
        <v>40</v>
      </c>
      <c r="J44" s="20"/>
      <c r="K44" s="21">
        <f>K42*K43</f>
        <v>200</v>
      </c>
      <c r="L44" s="19" t="s">
        <v>40</v>
      </c>
      <c r="Q44" s="20"/>
      <c r="R44" s="21">
        <f>R42*R43</f>
        <v>200</v>
      </c>
      <c r="S44" s="19" t="s">
        <v>40</v>
      </c>
      <c r="X44" s="20"/>
      <c r="Y44" s="21">
        <f>Y42*Y43</f>
        <v>200</v>
      </c>
      <c r="Z44" s="19" t="s">
        <v>40</v>
      </c>
      <c r="AE44" s="20"/>
      <c r="AF44" s="21">
        <f>AF42*AF43</f>
        <v>200</v>
      </c>
      <c r="AG44" s="19" t="s">
        <v>40</v>
      </c>
      <c r="AL44" s="20"/>
      <c r="AM44" s="21">
        <f>AM42*AM43</f>
        <v>200</v>
      </c>
      <c r="AN44" s="19" t="s">
        <v>40</v>
      </c>
      <c r="AS44" s="20"/>
      <c r="AT44" s="21">
        <f>AT42*AT43</f>
        <v>200</v>
      </c>
      <c r="AU44" s="19" t="s">
        <v>40</v>
      </c>
      <c r="AZ44" s="20"/>
      <c r="BA44" s="21">
        <f>BA42*BA43</f>
        <v>50</v>
      </c>
      <c r="BB44" s="19" t="s">
        <v>40</v>
      </c>
      <c r="BO44" s="20"/>
      <c r="BP44" s="21">
        <f>BP42*BP43</f>
        <v>50</v>
      </c>
      <c r="BQ44" s="19" t="s">
        <v>40</v>
      </c>
      <c r="BW44" s="20"/>
      <c r="BX44" s="21">
        <f>BX42*BX43</f>
        <v>50</v>
      </c>
      <c r="BY44" s="19" t="s">
        <v>40</v>
      </c>
      <c r="CE44" s="20"/>
      <c r="CF44" s="21">
        <f>CF42*CF43</f>
        <v>50</v>
      </c>
      <c r="CG44" s="19" t="s">
        <v>40</v>
      </c>
      <c r="CM44" s="85"/>
      <c r="CN44" s="82"/>
      <c r="CO44" s="82"/>
      <c r="CP44" s="82"/>
      <c r="CQ44" s="82"/>
    </row>
    <row r="45" spans="2:95" ht="15" thickBot="1">
      <c r="B45" s="22"/>
      <c r="C45" s="38">
        <f>C44/3600/1000</f>
        <v>5.5555555555555551E-5</v>
      </c>
      <c r="D45" s="36" t="s">
        <v>42</v>
      </c>
      <c r="J45" s="22"/>
      <c r="K45" s="40">
        <f>K44/3600/1000</f>
        <v>5.5555555555555551E-5</v>
      </c>
      <c r="L45" s="36" t="s">
        <v>42</v>
      </c>
      <c r="Q45" s="22"/>
      <c r="R45" s="40">
        <f>R44/3600/1000</f>
        <v>5.5555555555555551E-5</v>
      </c>
      <c r="S45" s="36" t="s">
        <v>42</v>
      </c>
      <c r="X45" s="22"/>
      <c r="Y45" s="40">
        <f>Y44/3600/1000</f>
        <v>5.5555555555555551E-5</v>
      </c>
      <c r="Z45" s="36" t="s">
        <v>42</v>
      </c>
      <c r="AE45" s="22"/>
      <c r="AF45" s="40">
        <f>AF44/3600/1000</f>
        <v>5.5555555555555551E-5</v>
      </c>
      <c r="AG45" s="36" t="s">
        <v>42</v>
      </c>
      <c r="AL45" s="22"/>
      <c r="AM45" s="40">
        <f>AM44/3600/1000</f>
        <v>5.5555555555555551E-5</v>
      </c>
      <c r="AN45" s="36" t="s">
        <v>42</v>
      </c>
      <c r="AS45" s="22"/>
      <c r="AT45" s="40">
        <f>AT44/3600/1000</f>
        <v>5.5555555555555551E-5</v>
      </c>
      <c r="AU45" s="36" t="s">
        <v>42</v>
      </c>
      <c r="AZ45" s="22"/>
      <c r="BA45" s="40">
        <f>BA44/3600/1000</f>
        <v>1.3888888888888888E-5</v>
      </c>
      <c r="BB45" s="36" t="s">
        <v>42</v>
      </c>
      <c r="BO45" s="22"/>
      <c r="BP45" s="40">
        <f>BP44/3600/1000</f>
        <v>1.3888888888888888E-5</v>
      </c>
      <c r="BQ45" s="36" t="s">
        <v>42</v>
      </c>
      <c r="BW45" s="22"/>
      <c r="BX45" s="40">
        <f>BX44/3600/1000</f>
        <v>1.3888888888888888E-5</v>
      </c>
      <c r="BY45" s="36" t="s">
        <v>42</v>
      </c>
      <c r="CE45" s="22"/>
      <c r="CF45" s="40">
        <f>CF44/3600/1000</f>
        <v>1.3888888888888888E-5</v>
      </c>
      <c r="CG45" s="36" t="s">
        <v>42</v>
      </c>
      <c r="CM45" s="85"/>
      <c r="CN45" s="87"/>
      <c r="CO45" s="82"/>
      <c r="CP45" s="82"/>
      <c r="CQ45" s="82"/>
    </row>
    <row r="46" spans="2:95">
      <c r="CM46" s="82"/>
      <c r="CN46" s="82"/>
      <c r="CO46" s="82"/>
      <c r="CP46" s="82"/>
      <c r="CQ46" s="82"/>
    </row>
    <row r="47" spans="2:95" ht="15" thickBot="1">
      <c r="B47" s="1" t="s">
        <v>43</v>
      </c>
      <c r="J47" s="1" t="s">
        <v>43</v>
      </c>
      <c r="Q47" s="1" t="s">
        <v>43</v>
      </c>
      <c r="X47" s="1" t="s">
        <v>43</v>
      </c>
      <c r="AE47" s="1" t="s">
        <v>43</v>
      </c>
      <c r="AL47" s="1" t="s">
        <v>43</v>
      </c>
      <c r="AS47" s="1" t="s">
        <v>43</v>
      </c>
      <c r="AZ47" s="1" t="s">
        <v>43</v>
      </c>
      <c r="BO47" s="1" t="s">
        <v>43</v>
      </c>
      <c r="BW47" s="1" t="s">
        <v>43</v>
      </c>
      <c r="CE47" s="1" t="s">
        <v>43</v>
      </c>
      <c r="CM47" s="82"/>
      <c r="CN47" s="82"/>
      <c r="CO47" s="82"/>
      <c r="CP47" s="82"/>
      <c r="CQ47" s="82"/>
    </row>
    <row r="48" spans="2:95">
      <c r="B48" s="23" t="s">
        <v>45</v>
      </c>
      <c r="J48" s="23" t="s">
        <v>45</v>
      </c>
      <c r="Q48" s="23" t="s">
        <v>45</v>
      </c>
      <c r="X48" s="23" t="s">
        <v>45</v>
      </c>
      <c r="AE48" s="23" t="s">
        <v>45</v>
      </c>
      <c r="AL48" s="23" t="s">
        <v>45</v>
      </c>
      <c r="AS48" s="23" t="s">
        <v>45</v>
      </c>
      <c r="AZ48" s="23" t="s">
        <v>45</v>
      </c>
      <c r="BO48" s="23" t="s">
        <v>45</v>
      </c>
      <c r="BW48" s="23" t="s">
        <v>45</v>
      </c>
      <c r="CE48" s="23" t="s">
        <v>45</v>
      </c>
      <c r="CM48" s="82"/>
      <c r="CN48" s="82"/>
      <c r="CO48" s="82"/>
      <c r="CP48" s="82"/>
      <c r="CQ48" s="82"/>
    </row>
    <row r="49" spans="2:95">
      <c r="B49" s="30"/>
      <c r="J49" s="30"/>
      <c r="Q49" s="30"/>
      <c r="X49" s="30"/>
      <c r="AE49" s="30"/>
      <c r="AL49" s="30"/>
      <c r="AS49" s="30"/>
      <c r="AZ49" s="30"/>
      <c r="BO49" s="30"/>
      <c r="BW49" s="30"/>
      <c r="CE49" s="30"/>
      <c r="CM49" s="82"/>
      <c r="CN49" s="82"/>
      <c r="CO49" s="82"/>
      <c r="CP49" s="82"/>
      <c r="CQ49" s="82"/>
    </row>
    <row r="50" spans="2:95">
      <c r="B50" s="30"/>
      <c r="J50" s="30"/>
      <c r="Q50" s="30"/>
      <c r="X50" s="30"/>
      <c r="AE50" s="30"/>
      <c r="AL50" s="30"/>
      <c r="AS50" s="30"/>
      <c r="AZ50" s="30"/>
      <c r="BO50" s="30"/>
      <c r="BW50" s="30"/>
      <c r="CE50" s="30"/>
      <c r="CM50" s="82"/>
      <c r="CN50" s="82"/>
      <c r="CO50" s="82"/>
      <c r="CP50" s="82"/>
      <c r="CQ50" s="82"/>
    </row>
    <row r="51" spans="2:95" ht="15" thickBot="1">
      <c r="B51" s="24"/>
      <c r="J51" s="24"/>
      <c r="Q51" s="24"/>
      <c r="X51" s="24"/>
      <c r="AE51" s="24"/>
      <c r="AL51" s="24"/>
      <c r="AS51" s="24"/>
      <c r="AZ51" s="24"/>
      <c r="BO51" s="24"/>
      <c r="BW51" s="24"/>
      <c r="CE51" s="24"/>
      <c r="CM51" s="82"/>
      <c r="CN51" s="82"/>
      <c r="CO51" s="82"/>
      <c r="CP51" s="82"/>
      <c r="CQ51" s="82"/>
    </row>
    <row r="52" spans="2:95">
      <c r="B52" s="11" t="s">
        <v>44</v>
      </c>
      <c r="C52" s="28">
        <f>C22</f>
        <v>2.113</v>
      </c>
      <c r="D52" s="13" t="s">
        <v>47</v>
      </c>
      <c r="J52" s="11" t="s">
        <v>44</v>
      </c>
      <c r="K52" s="28">
        <f>K22</f>
        <v>1.8580000000000001</v>
      </c>
      <c r="L52" s="13" t="s">
        <v>47</v>
      </c>
      <c r="Q52" s="11" t="s">
        <v>44</v>
      </c>
      <c r="R52" s="28">
        <f>R22</f>
        <v>1.96</v>
      </c>
      <c r="S52" s="13" t="s">
        <v>47</v>
      </c>
      <c r="X52" s="11" t="s">
        <v>44</v>
      </c>
      <c r="Y52" s="28">
        <f>Y22</f>
        <v>1.1163000000000001</v>
      </c>
      <c r="Z52" s="13" t="s">
        <v>47</v>
      </c>
      <c r="AE52" s="11" t="s">
        <v>44</v>
      </c>
      <c r="AF52" s="28">
        <f>AF22</f>
        <v>1.1163000000000001</v>
      </c>
      <c r="AG52" s="13" t="s">
        <v>47</v>
      </c>
      <c r="AL52" s="11" t="s">
        <v>44</v>
      </c>
      <c r="AM52" s="28">
        <f>AM22</f>
        <v>0.8</v>
      </c>
      <c r="AN52" s="13" t="s">
        <v>47</v>
      </c>
      <c r="AS52" s="11" t="s">
        <v>44</v>
      </c>
      <c r="AT52" s="28">
        <f>AT22</f>
        <v>0.8</v>
      </c>
      <c r="AU52" s="13" t="s">
        <v>47</v>
      </c>
      <c r="AZ52" s="11" t="s">
        <v>44</v>
      </c>
      <c r="BA52" s="28">
        <f>BA22</f>
        <v>0.26</v>
      </c>
      <c r="BB52" s="13" t="s">
        <v>47</v>
      </c>
      <c r="BO52" s="11" t="s">
        <v>44</v>
      </c>
      <c r="BP52" s="28">
        <f>BP22</f>
        <v>0.3</v>
      </c>
      <c r="BQ52" s="13" t="s">
        <v>47</v>
      </c>
      <c r="BW52" s="11" t="s">
        <v>44</v>
      </c>
      <c r="BX52" s="28">
        <f>BX22</f>
        <v>0.3</v>
      </c>
      <c r="BY52" s="13" t="s">
        <v>47</v>
      </c>
      <c r="CE52" s="11" t="s">
        <v>44</v>
      </c>
      <c r="CF52" s="28">
        <f>CF22</f>
        <v>1.9</v>
      </c>
      <c r="CG52" s="13" t="s">
        <v>47</v>
      </c>
      <c r="CM52" s="85"/>
      <c r="CN52" s="85"/>
      <c r="CO52" s="82"/>
      <c r="CP52" s="82"/>
      <c r="CQ52" s="82"/>
    </row>
    <row r="53" spans="2:95" ht="15" thickBot="1">
      <c r="B53" s="17" t="s">
        <v>46</v>
      </c>
      <c r="C53" s="29">
        <f>C45</f>
        <v>5.5555555555555551E-5</v>
      </c>
      <c r="D53" s="16" t="s">
        <v>42</v>
      </c>
      <c r="F53" s="26"/>
      <c r="J53" s="17" t="s">
        <v>46</v>
      </c>
      <c r="K53" s="29">
        <f>K45</f>
        <v>5.5555555555555551E-5</v>
      </c>
      <c r="L53" s="16" t="s">
        <v>42</v>
      </c>
      <c r="N53" s="26"/>
      <c r="Q53" s="17" t="s">
        <v>46</v>
      </c>
      <c r="R53" s="29">
        <f>R45</f>
        <v>5.5555555555555551E-5</v>
      </c>
      <c r="S53" s="16" t="s">
        <v>42</v>
      </c>
      <c r="U53" s="26"/>
      <c r="X53" s="17" t="s">
        <v>46</v>
      </c>
      <c r="Y53" s="29">
        <f>Y45</f>
        <v>5.5555555555555551E-5</v>
      </c>
      <c r="Z53" s="16" t="s">
        <v>42</v>
      </c>
      <c r="AB53" s="26"/>
      <c r="AE53" s="17" t="s">
        <v>46</v>
      </c>
      <c r="AF53" s="29">
        <f>AF45</f>
        <v>5.5555555555555551E-5</v>
      </c>
      <c r="AG53" s="16" t="s">
        <v>42</v>
      </c>
      <c r="AI53" s="26"/>
      <c r="AL53" s="17" t="s">
        <v>46</v>
      </c>
      <c r="AM53" s="29">
        <f>AM45</f>
        <v>5.5555555555555551E-5</v>
      </c>
      <c r="AN53" s="16" t="s">
        <v>42</v>
      </c>
      <c r="AP53" s="26"/>
      <c r="AS53" s="17" t="s">
        <v>46</v>
      </c>
      <c r="AT53" s="29">
        <f>AT45</f>
        <v>5.5555555555555551E-5</v>
      </c>
      <c r="AU53" s="16" t="s">
        <v>42</v>
      </c>
      <c r="AW53" s="26"/>
      <c r="AZ53" s="17" t="s">
        <v>46</v>
      </c>
      <c r="BA53" s="29">
        <f>BA45</f>
        <v>1.3888888888888888E-5</v>
      </c>
      <c r="BB53" s="16" t="s">
        <v>42</v>
      </c>
      <c r="BD53" s="26"/>
      <c r="BO53" s="17" t="s">
        <v>46</v>
      </c>
      <c r="BP53" s="29">
        <f>BP45</f>
        <v>1.3888888888888888E-5</v>
      </c>
      <c r="BQ53" s="16" t="s">
        <v>42</v>
      </c>
      <c r="BS53" s="26"/>
      <c r="BW53" s="17" t="s">
        <v>46</v>
      </c>
      <c r="BX53" s="29">
        <f>BX45</f>
        <v>1.3888888888888888E-5</v>
      </c>
      <c r="BY53" s="16" t="s">
        <v>42</v>
      </c>
      <c r="CA53" s="26"/>
      <c r="CE53" s="17" t="s">
        <v>46</v>
      </c>
      <c r="CF53" s="29">
        <f>CF45</f>
        <v>1.3888888888888888E-5</v>
      </c>
      <c r="CG53" s="16" t="s">
        <v>42</v>
      </c>
      <c r="CI53" s="26"/>
      <c r="CM53" s="85"/>
      <c r="CN53" s="83"/>
      <c r="CO53" s="82"/>
      <c r="CP53" s="82"/>
      <c r="CQ53" s="83"/>
    </row>
    <row r="54" spans="2:95" ht="15" thickBot="1">
      <c r="B54" s="22" t="s">
        <v>49</v>
      </c>
      <c r="C54" s="32">
        <f>C52/C53</f>
        <v>38034</v>
      </c>
      <c r="D54" s="36" t="s">
        <v>48</v>
      </c>
      <c r="F54" s="27"/>
      <c r="J54" s="22" t="s">
        <v>49</v>
      </c>
      <c r="K54" s="32">
        <f>K52/K53</f>
        <v>33444.000000000007</v>
      </c>
      <c r="L54" s="36" t="s">
        <v>48</v>
      </c>
      <c r="N54" s="27"/>
      <c r="Q54" s="22" t="s">
        <v>49</v>
      </c>
      <c r="R54" s="32">
        <f>R52/R53</f>
        <v>35280</v>
      </c>
      <c r="S54" s="36" t="s">
        <v>48</v>
      </c>
      <c r="U54" s="27"/>
      <c r="X54" s="22" t="s">
        <v>49</v>
      </c>
      <c r="Y54" s="32">
        <f>Y52/Y53</f>
        <v>20093.400000000001</v>
      </c>
      <c r="Z54" s="36" t="s">
        <v>48</v>
      </c>
      <c r="AB54" s="27"/>
      <c r="AE54" s="22" t="s">
        <v>49</v>
      </c>
      <c r="AF54" s="32">
        <f>AF52/AF53</f>
        <v>20093.400000000001</v>
      </c>
      <c r="AG54" s="36" t="s">
        <v>48</v>
      </c>
      <c r="AI54" s="27"/>
      <c r="AL54" s="22" t="s">
        <v>49</v>
      </c>
      <c r="AM54" s="32">
        <f>AM52/AM53</f>
        <v>14400.000000000002</v>
      </c>
      <c r="AN54" s="36" t="s">
        <v>48</v>
      </c>
      <c r="AP54" s="27"/>
      <c r="AS54" s="22" t="s">
        <v>49</v>
      </c>
      <c r="AT54" s="32">
        <f>AT52/AT53</f>
        <v>14400.000000000002</v>
      </c>
      <c r="AU54" s="36" t="s">
        <v>48</v>
      </c>
      <c r="AW54" s="27"/>
      <c r="AZ54" s="22" t="s">
        <v>49</v>
      </c>
      <c r="BA54" s="32">
        <f>BA52/BA53</f>
        <v>18720.000000000004</v>
      </c>
      <c r="BB54" s="36" t="s">
        <v>48</v>
      </c>
      <c r="BD54" s="27"/>
      <c r="BO54" s="22" t="s">
        <v>49</v>
      </c>
      <c r="BP54" s="32">
        <f>BP52/BP53</f>
        <v>21600</v>
      </c>
      <c r="BQ54" s="36" t="s">
        <v>48</v>
      </c>
      <c r="BS54" s="27"/>
      <c r="BW54" s="22" t="s">
        <v>49</v>
      </c>
      <c r="BX54" s="32">
        <f>BX52/BX53</f>
        <v>21600</v>
      </c>
      <c r="BY54" s="36" t="s">
        <v>48</v>
      </c>
      <c r="CA54" s="27"/>
      <c r="CE54" s="22" t="s">
        <v>49</v>
      </c>
      <c r="CF54" s="32">
        <f>CF52/CF53</f>
        <v>136800</v>
      </c>
      <c r="CG54" s="36" t="s">
        <v>48</v>
      </c>
      <c r="CI54" s="27"/>
      <c r="CM54" s="85"/>
      <c r="CN54" s="88"/>
      <c r="CO54" s="82"/>
      <c r="CP54" s="82"/>
      <c r="CQ54" s="89"/>
    </row>
    <row r="55" spans="2:95">
      <c r="F55" s="27"/>
      <c r="N55" s="27"/>
      <c r="U55" s="27"/>
      <c r="AB55" s="27"/>
      <c r="AI55" s="27"/>
      <c r="AP55" s="27"/>
      <c r="AW55" s="27"/>
      <c r="BD55" s="27"/>
      <c r="BS55" s="27"/>
      <c r="CA55" s="27"/>
      <c r="CI55" s="27"/>
      <c r="CM55" s="82"/>
      <c r="CN55" s="82"/>
      <c r="CO55" s="82"/>
      <c r="CP55" s="82"/>
      <c r="CQ55" s="89"/>
    </row>
    <row r="56" spans="2:95" ht="15" customHeight="1" thickBot="1">
      <c r="B56" s="1" t="s">
        <v>50</v>
      </c>
      <c r="J56" s="1" t="s">
        <v>50</v>
      </c>
      <c r="Q56" s="1" t="s">
        <v>50</v>
      </c>
      <c r="X56" s="1" t="s">
        <v>50</v>
      </c>
      <c r="AE56" s="1" t="s">
        <v>50</v>
      </c>
      <c r="AL56" s="1" t="s">
        <v>50</v>
      </c>
      <c r="AS56" s="1" t="s">
        <v>50</v>
      </c>
      <c r="AZ56" s="1" t="s">
        <v>50</v>
      </c>
      <c r="BO56" s="1" t="s">
        <v>50</v>
      </c>
      <c r="BW56" s="1" t="s">
        <v>50</v>
      </c>
      <c r="CE56" s="1" t="s">
        <v>50</v>
      </c>
      <c r="CM56" s="82"/>
      <c r="CN56" s="82"/>
      <c r="CO56" s="82"/>
      <c r="CP56" s="82"/>
      <c r="CQ56" s="82"/>
    </row>
    <row r="57" spans="2:95" ht="15" customHeight="1" thickBot="1">
      <c r="B57" s="37" t="s">
        <v>54</v>
      </c>
      <c r="J57" s="37" t="s">
        <v>54</v>
      </c>
      <c r="Q57" s="37" t="s">
        <v>54</v>
      </c>
      <c r="X57" s="37" t="s">
        <v>54</v>
      </c>
      <c r="AE57" s="37" t="s">
        <v>54</v>
      </c>
      <c r="AL57" s="37" t="s">
        <v>54</v>
      </c>
      <c r="AS57" s="37" t="s">
        <v>54</v>
      </c>
      <c r="AZ57" s="37" t="s">
        <v>54</v>
      </c>
      <c r="BO57" s="37" t="s">
        <v>54</v>
      </c>
      <c r="BW57" s="37" t="s">
        <v>54</v>
      </c>
      <c r="CE57" s="37" t="s">
        <v>54</v>
      </c>
      <c r="CM57" s="82"/>
      <c r="CN57" s="82"/>
      <c r="CO57" s="82"/>
      <c r="CP57" s="82"/>
      <c r="CQ57" s="82"/>
    </row>
    <row r="58" spans="2:95">
      <c r="B58" s="11" t="s">
        <v>21</v>
      </c>
      <c r="C58" s="12">
        <f>C52</f>
        <v>2.113</v>
      </c>
      <c r="D58" s="13" t="s">
        <v>47</v>
      </c>
      <c r="J58" s="11" t="s">
        <v>21</v>
      </c>
      <c r="K58" s="12">
        <f>K52</f>
        <v>1.8580000000000001</v>
      </c>
      <c r="L58" s="13" t="s">
        <v>47</v>
      </c>
      <c r="Q58" s="11" t="s">
        <v>21</v>
      </c>
      <c r="R58" s="12">
        <f>R52</f>
        <v>1.96</v>
      </c>
      <c r="S58" s="13" t="s">
        <v>47</v>
      </c>
      <c r="X58" s="11" t="s">
        <v>21</v>
      </c>
      <c r="Y58" s="12">
        <f>Y52</f>
        <v>1.1163000000000001</v>
      </c>
      <c r="Z58" s="13" t="s">
        <v>47</v>
      </c>
      <c r="AE58" s="11" t="s">
        <v>21</v>
      </c>
      <c r="AF58" s="12">
        <f>AF52</f>
        <v>1.1163000000000001</v>
      </c>
      <c r="AG58" s="13" t="s">
        <v>47</v>
      </c>
      <c r="AL58" s="11" t="s">
        <v>21</v>
      </c>
      <c r="AM58" s="12">
        <f>AM52</f>
        <v>0.8</v>
      </c>
      <c r="AN58" s="13" t="s">
        <v>47</v>
      </c>
      <c r="AS58" s="11" t="s">
        <v>21</v>
      </c>
      <c r="AT58" s="12">
        <f>AT52</f>
        <v>0.8</v>
      </c>
      <c r="AU58" s="13" t="s">
        <v>47</v>
      </c>
      <c r="AZ58" s="11" t="s">
        <v>21</v>
      </c>
      <c r="BA58" s="12">
        <f>BA52</f>
        <v>0.26</v>
      </c>
      <c r="BB58" s="13" t="s">
        <v>47</v>
      </c>
      <c r="BO58" s="11" t="s">
        <v>21</v>
      </c>
      <c r="BP58" s="12">
        <f>BP52</f>
        <v>0.3</v>
      </c>
      <c r="BQ58" s="13" t="s">
        <v>47</v>
      </c>
      <c r="BW58" s="11" t="s">
        <v>21</v>
      </c>
      <c r="BX58" s="12">
        <f>BX52</f>
        <v>0.3</v>
      </c>
      <c r="BY58" s="13" t="s">
        <v>47</v>
      </c>
      <c r="CE58" s="11" t="s">
        <v>21</v>
      </c>
      <c r="CF58" s="12">
        <f>CF52</f>
        <v>1.9</v>
      </c>
      <c r="CG58" s="13" t="s">
        <v>47</v>
      </c>
      <c r="CM58" s="85"/>
      <c r="CN58" s="82"/>
      <c r="CO58" s="82"/>
      <c r="CP58" s="82"/>
      <c r="CQ58" s="82"/>
    </row>
    <row r="59" spans="2:95">
      <c r="B59" s="17" t="s">
        <v>51</v>
      </c>
      <c r="C59" s="18">
        <f>50-44</f>
        <v>6</v>
      </c>
      <c r="D59" s="19" t="s">
        <v>48</v>
      </c>
      <c r="J59" s="17" t="s">
        <v>51</v>
      </c>
      <c r="K59" s="18">
        <f>50-44</f>
        <v>6</v>
      </c>
      <c r="L59" s="19" t="s">
        <v>48</v>
      </c>
      <c r="Q59" s="17" t="s">
        <v>51</v>
      </c>
      <c r="R59" s="18">
        <f>50-44</f>
        <v>6</v>
      </c>
      <c r="S59" s="19" t="s">
        <v>48</v>
      </c>
      <c r="X59" s="17" t="s">
        <v>51</v>
      </c>
      <c r="Y59" s="18">
        <f>50-44</f>
        <v>6</v>
      </c>
      <c r="Z59" s="19" t="s">
        <v>48</v>
      </c>
      <c r="AE59" s="17" t="s">
        <v>51</v>
      </c>
      <c r="AF59" s="18">
        <f>50-44</f>
        <v>6</v>
      </c>
      <c r="AG59" s="19" t="s">
        <v>48</v>
      </c>
      <c r="AL59" s="17" t="s">
        <v>51</v>
      </c>
      <c r="AM59" s="18">
        <f>50-44</f>
        <v>6</v>
      </c>
      <c r="AN59" s="19" t="s">
        <v>48</v>
      </c>
      <c r="AS59" s="17" t="s">
        <v>51</v>
      </c>
      <c r="AT59" s="18">
        <f>50-44</f>
        <v>6</v>
      </c>
      <c r="AU59" s="19" t="s">
        <v>48</v>
      </c>
      <c r="AZ59" s="17" t="s">
        <v>51</v>
      </c>
      <c r="BA59" s="18">
        <f>50-44</f>
        <v>6</v>
      </c>
      <c r="BB59" s="19" t="s">
        <v>48</v>
      </c>
      <c r="BO59" s="17" t="s">
        <v>51</v>
      </c>
      <c r="BP59" s="18">
        <f>50-44</f>
        <v>6</v>
      </c>
      <c r="BQ59" s="19" t="s">
        <v>48</v>
      </c>
      <c r="BW59" s="17" t="s">
        <v>51</v>
      </c>
      <c r="BX59" s="18">
        <f>50-44</f>
        <v>6</v>
      </c>
      <c r="BY59" s="19" t="s">
        <v>48</v>
      </c>
      <c r="CE59" s="17" t="s">
        <v>51</v>
      </c>
      <c r="CF59" s="18">
        <f>50-44</f>
        <v>6</v>
      </c>
      <c r="CG59" s="19" t="s">
        <v>48</v>
      </c>
      <c r="CM59" s="85"/>
      <c r="CN59" s="82"/>
      <c r="CO59" s="82"/>
      <c r="CP59" s="82"/>
      <c r="CQ59" s="82"/>
    </row>
    <row r="60" spans="2:95">
      <c r="B60" s="17" t="s">
        <v>52</v>
      </c>
      <c r="C60" s="18">
        <v>1.18</v>
      </c>
      <c r="D60" s="19" t="s">
        <v>48</v>
      </c>
      <c r="J60" s="17" t="s">
        <v>52</v>
      </c>
      <c r="K60" s="18">
        <v>1.18</v>
      </c>
      <c r="L60" s="19" t="s">
        <v>48</v>
      </c>
      <c r="Q60" s="17" t="s">
        <v>52</v>
      </c>
      <c r="R60" s="18">
        <v>1.18</v>
      </c>
      <c r="S60" s="19" t="s">
        <v>48</v>
      </c>
      <c r="X60" s="17" t="s">
        <v>52</v>
      </c>
      <c r="Y60" s="18">
        <v>1.18</v>
      </c>
      <c r="Z60" s="19" t="s">
        <v>48</v>
      </c>
      <c r="AE60" s="17" t="s">
        <v>52</v>
      </c>
      <c r="AF60" s="18">
        <v>1.18</v>
      </c>
      <c r="AG60" s="19" t="s">
        <v>48</v>
      </c>
      <c r="AL60" s="17" t="s">
        <v>52</v>
      </c>
      <c r="AM60" s="18">
        <v>1.18</v>
      </c>
      <c r="AN60" s="19" t="s">
        <v>48</v>
      </c>
      <c r="AS60" s="17" t="s">
        <v>52</v>
      </c>
      <c r="AT60" s="18">
        <v>1.18</v>
      </c>
      <c r="AU60" s="19" t="s">
        <v>48</v>
      </c>
      <c r="AZ60" s="17" t="s">
        <v>52</v>
      </c>
      <c r="BA60" s="18">
        <v>1.18</v>
      </c>
      <c r="BB60" s="19" t="s">
        <v>48</v>
      </c>
      <c r="BO60" s="17" t="s">
        <v>52</v>
      </c>
      <c r="BP60" s="18">
        <v>1.18</v>
      </c>
      <c r="BQ60" s="19" t="s">
        <v>48</v>
      </c>
      <c r="BW60" s="17" t="s">
        <v>52</v>
      </c>
      <c r="BX60" s="18">
        <v>1.18</v>
      </c>
      <c r="BY60" s="19" t="s">
        <v>48</v>
      </c>
      <c r="CE60" s="17" t="s">
        <v>52</v>
      </c>
      <c r="CF60" s="18">
        <v>1.18</v>
      </c>
      <c r="CG60" s="19" t="s">
        <v>48</v>
      </c>
      <c r="CM60" s="85"/>
      <c r="CN60" s="82"/>
      <c r="CO60" s="82"/>
      <c r="CP60" s="82"/>
      <c r="CQ60" s="82"/>
    </row>
    <row r="61" spans="2:95">
      <c r="B61" s="20" t="s">
        <v>55</v>
      </c>
      <c r="C61" s="21">
        <f>(C58/C59)*C60</f>
        <v>0.41555666666666669</v>
      </c>
      <c r="D61" s="33" t="s">
        <v>53</v>
      </c>
      <c r="J61" s="20" t="s">
        <v>55</v>
      </c>
      <c r="K61" s="21">
        <f>(K58/K59)*K60</f>
        <v>0.36540666666666671</v>
      </c>
      <c r="L61" s="33" t="s">
        <v>53</v>
      </c>
      <c r="Q61" s="20" t="s">
        <v>55</v>
      </c>
      <c r="R61" s="21">
        <f>(R58/R59)*R60</f>
        <v>0.38546666666666662</v>
      </c>
      <c r="S61" s="33" t="s">
        <v>53</v>
      </c>
      <c r="X61" s="20" t="s">
        <v>55</v>
      </c>
      <c r="Y61" s="21">
        <f>(Y58/Y59)*Y60</f>
        <v>0.21953900000000001</v>
      </c>
      <c r="Z61" s="33" t="s">
        <v>53</v>
      </c>
      <c r="AE61" s="20" t="s">
        <v>55</v>
      </c>
      <c r="AF61" s="21">
        <f>(AF58/AF59)*AF60</f>
        <v>0.21953900000000001</v>
      </c>
      <c r="AG61" s="33" t="s">
        <v>53</v>
      </c>
      <c r="AL61" s="20" t="s">
        <v>55</v>
      </c>
      <c r="AM61" s="21">
        <f>(AM58/AM59)*AM60</f>
        <v>0.15733333333333333</v>
      </c>
      <c r="AN61" s="33" t="s">
        <v>53</v>
      </c>
      <c r="AS61" s="20" t="s">
        <v>55</v>
      </c>
      <c r="AT61" s="21">
        <f>(AT58/AT59)*AT60</f>
        <v>0.15733333333333333</v>
      </c>
      <c r="AU61" s="33" t="s">
        <v>53</v>
      </c>
      <c r="AZ61" s="20" t="s">
        <v>55</v>
      </c>
      <c r="BA61" s="21">
        <f>(BA58/BA59)*BA60</f>
        <v>5.1133333333333329E-2</v>
      </c>
      <c r="BB61" s="33" t="s">
        <v>53</v>
      </c>
      <c r="BO61" s="20" t="s">
        <v>55</v>
      </c>
      <c r="BP61" s="21">
        <f>(BP58/BP59)*BP60</f>
        <v>5.899999999999999E-2</v>
      </c>
      <c r="BQ61" s="33" t="s">
        <v>53</v>
      </c>
      <c r="BW61" s="20" t="s">
        <v>55</v>
      </c>
      <c r="BX61" s="21">
        <f>(BX58/BX59)*BX60</f>
        <v>5.899999999999999E-2</v>
      </c>
      <c r="BY61" s="33" t="s">
        <v>53</v>
      </c>
      <c r="CE61" s="20" t="s">
        <v>55</v>
      </c>
      <c r="CF61" s="21">
        <f>(CF58/CF59)*CF60</f>
        <v>0.37366666666666665</v>
      </c>
      <c r="CG61" s="33" t="s">
        <v>53</v>
      </c>
      <c r="CM61" s="85"/>
      <c r="CN61" s="82"/>
      <c r="CO61" s="82"/>
      <c r="CP61" s="82"/>
      <c r="CQ61" s="82"/>
    </row>
    <row r="62" spans="2:95" ht="15" thickBot="1">
      <c r="B62" s="34"/>
      <c r="C62" s="35">
        <f>3600*C61</f>
        <v>1496.0040000000001</v>
      </c>
      <c r="D62" s="36" t="s">
        <v>30</v>
      </c>
      <c r="J62" s="34"/>
      <c r="K62" s="35">
        <f>3600*K61</f>
        <v>1315.4640000000002</v>
      </c>
      <c r="L62" s="36" t="s">
        <v>30</v>
      </c>
      <c r="Q62" s="34"/>
      <c r="R62" s="35">
        <f>3600*R61</f>
        <v>1387.6799999999998</v>
      </c>
      <c r="S62" s="36" t="s">
        <v>30</v>
      </c>
      <c r="X62" s="34"/>
      <c r="Y62" s="35">
        <f>3600*Y61</f>
        <v>790.34040000000005</v>
      </c>
      <c r="Z62" s="36" t="s">
        <v>30</v>
      </c>
      <c r="AE62" s="34"/>
      <c r="AF62" s="35">
        <f>3600*AF61</f>
        <v>790.34040000000005</v>
      </c>
      <c r="AG62" s="36" t="s">
        <v>30</v>
      </c>
      <c r="AL62" s="34"/>
      <c r="AM62" s="35">
        <f>3600*AM61</f>
        <v>566.4</v>
      </c>
      <c r="AN62" s="36" t="s">
        <v>30</v>
      </c>
      <c r="AS62" s="34"/>
      <c r="AT62" s="35">
        <f>3600*AT61</f>
        <v>566.4</v>
      </c>
      <c r="AU62" s="36" t="s">
        <v>30</v>
      </c>
      <c r="AZ62" s="34"/>
      <c r="BA62" s="35">
        <f>3600*BA61</f>
        <v>184.07999999999998</v>
      </c>
      <c r="BB62" s="36" t="s">
        <v>30</v>
      </c>
      <c r="BO62" s="34"/>
      <c r="BP62" s="35">
        <f>3600*BP61</f>
        <v>212.39999999999998</v>
      </c>
      <c r="BQ62" s="36" t="s">
        <v>30</v>
      </c>
      <c r="BW62" s="34"/>
      <c r="BX62" s="35">
        <f>3600*BX61</f>
        <v>212.39999999999998</v>
      </c>
      <c r="BY62" s="36" t="s">
        <v>30</v>
      </c>
      <c r="CE62" s="34"/>
      <c r="CF62" s="35">
        <f>3600*CF61</f>
        <v>1345.1999999999998</v>
      </c>
      <c r="CG62" s="36" t="s">
        <v>30</v>
      </c>
      <c r="CM62" s="82"/>
      <c r="CN62" s="82"/>
      <c r="CO62" s="82"/>
      <c r="CP62" s="82"/>
      <c r="CQ62" s="82"/>
    </row>
    <row r="63" spans="2:95">
      <c r="CM63" s="82"/>
      <c r="CN63" s="82"/>
      <c r="CO63" s="82"/>
      <c r="CP63" s="82"/>
      <c r="CQ63" s="82"/>
    </row>
    <row r="64" spans="2:95">
      <c r="CM64" s="82"/>
      <c r="CN64" s="82"/>
      <c r="CO64" s="82"/>
      <c r="CP64" s="82"/>
      <c r="CQ64" s="82"/>
    </row>
    <row r="65" spans="2:95" ht="15" thickBot="1">
      <c r="B65" t="s">
        <v>56</v>
      </c>
      <c r="J65" t="s">
        <v>56</v>
      </c>
      <c r="Q65" t="s">
        <v>56</v>
      </c>
      <c r="X65" t="s">
        <v>56</v>
      </c>
      <c r="AE65" t="s">
        <v>56</v>
      </c>
      <c r="AL65" t="s">
        <v>56</v>
      </c>
      <c r="AS65" t="s">
        <v>56</v>
      </c>
      <c r="AZ65" t="s">
        <v>56</v>
      </c>
      <c r="BO65" t="s">
        <v>56</v>
      </c>
      <c r="BW65" t="s">
        <v>56</v>
      </c>
      <c r="CE65" t="s">
        <v>56</v>
      </c>
      <c r="CM65" s="82"/>
      <c r="CN65" s="82"/>
      <c r="CO65" s="82"/>
      <c r="CP65" s="82"/>
      <c r="CQ65" s="82"/>
    </row>
    <row r="66" spans="2:95">
      <c r="B66" s="23" t="s">
        <v>57</v>
      </c>
      <c r="J66" s="23" t="s">
        <v>57</v>
      </c>
      <c r="Q66" s="23" t="s">
        <v>57</v>
      </c>
      <c r="X66" s="23" t="s">
        <v>57</v>
      </c>
      <c r="AE66" s="23" t="s">
        <v>57</v>
      </c>
      <c r="AL66" s="23" t="s">
        <v>57</v>
      </c>
      <c r="AS66" s="23" t="s">
        <v>57</v>
      </c>
      <c r="AZ66" s="23" t="s">
        <v>57</v>
      </c>
      <c r="BO66" s="23" t="s">
        <v>57</v>
      </c>
      <c r="BW66" s="23" t="s">
        <v>57</v>
      </c>
      <c r="CE66" s="23" t="s">
        <v>57</v>
      </c>
      <c r="CM66" s="82"/>
      <c r="CN66" s="82"/>
      <c r="CO66" s="82"/>
      <c r="CP66" s="82"/>
      <c r="CQ66" s="82"/>
    </row>
    <row r="67" spans="2:95">
      <c r="CM67" s="82"/>
      <c r="CN67" s="82"/>
      <c r="CO67" s="82"/>
      <c r="CP67" s="82"/>
      <c r="CQ67" s="82"/>
    </row>
    <row r="68" spans="2:95">
      <c r="B68" s="30"/>
      <c r="J68" s="30"/>
      <c r="Q68" s="30"/>
      <c r="X68" s="30"/>
      <c r="AE68" s="30"/>
      <c r="AL68" s="30"/>
      <c r="AS68" s="30"/>
      <c r="AZ68" s="30"/>
      <c r="BO68" s="30"/>
      <c r="BW68" s="30"/>
      <c r="CE68" s="30"/>
      <c r="CM68" s="82"/>
      <c r="CN68" s="82"/>
      <c r="CO68" s="82"/>
      <c r="CP68" s="82"/>
      <c r="CQ68" s="82"/>
    </row>
    <row r="69" spans="2:95" ht="15" thickBot="1">
      <c r="B69" s="24"/>
      <c r="J69" s="24"/>
      <c r="Q69" s="24"/>
      <c r="X69" s="24"/>
      <c r="AE69" s="24"/>
      <c r="AL69" s="24"/>
      <c r="AS69" s="24"/>
      <c r="AZ69" s="24"/>
      <c r="BO69" s="24"/>
      <c r="BW69" s="24"/>
      <c r="CE69" s="24"/>
      <c r="CM69" s="82"/>
      <c r="CN69" s="82"/>
      <c r="CO69" s="82"/>
      <c r="CP69" s="82"/>
      <c r="CQ69" s="82"/>
    </row>
    <row r="70" spans="2:95">
      <c r="B70" s="11" t="s">
        <v>58</v>
      </c>
      <c r="C70" s="28">
        <f>C21</f>
        <v>1.4019999999999999</v>
      </c>
      <c r="D70" s="13" t="s">
        <v>47</v>
      </c>
      <c r="J70" s="11" t="s">
        <v>58</v>
      </c>
      <c r="K70" s="28">
        <f>K21</f>
        <v>0.99399999999999999</v>
      </c>
      <c r="L70" s="13" t="s">
        <v>47</v>
      </c>
      <c r="Q70" s="11" t="s">
        <v>58</v>
      </c>
      <c r="R70" s="28">
        <f>R21</f>
        <v>1.4</v>
      </c>
      <c r="S70" s="13" t="s">
        <v>47</v>
      </c>
      <c r="X70" s="11" t="s">
        <v>58</v>
      </c>
      <c r="Y70" s="28">
        <f>Y21</f>
        <v>1.099</v>
      </c>
      <c r="Z70" s="13" t="s">
        <v>47</v>
      </c>
      <c r="AE70" s="11" t="s">
        <v>58</v>
      </c>
      <c r="AF70" s="28">
        <f>AF21</f>
        <v>1.099</v>
      </c>
      <c r="AG70" s="13" t="s">
        <v>47</v>
      </c>
      <c r="AL70" s="11" t="s">
        <v>58</v>
      </c>
      <c r="AM70" s="28">
        <f>AM21</f>
        <v>0.6</v>
      </c>
      <c r="AN70" s="13" t="s">
        <v>47</v>
      </c>
      <c r="AS70" s="11" t="s">
        <v>58</v>
      </c>
      <c r="AT70" s="28">
        <f>AT21</f>
        <v>0.6</v>
      </c>
      <c r="AU70" s="13" t="s">
        <v>47</v>
      </c>
      <c r="AZ70" s="11" t="s">
        <v>58</v>
      </c>
      <c r="BA70" s="28">
        <f>BA21</f>
        <v>0.59</v>
      </c>
      <c r="BB70" s="13" t="s">
        <v>47</v>
      </c>
      <c r="BO70" s="11" t="s">
        <v>58</v>
      </c>
      <c r="BP70" s="28">
        <f>BP21</f>
        <v>1.1000000000000001</v>
      </c>
      <c r="BQ70" s="13" t="s">
        <v>47</v>
      </c>
      <c r="BW70" s="11" t="s">
        <v>58</v>
      </c>
      <c r="BX70" s="28">
        <f>BX21</f>
        <v>1.1000000000000001</v>
      </c>
      <c r="BY70" s="13" t="s">
        <v>47</v>
      </c>
      <c r="CE70" s="11" t="s">
        <v>58</v>
      </c>
      <c r="CF70" s="28">
        <f>CF21</f>
        <v>2.7</v>
      </c>
      <c r="CG70" s="13" t="s">
        <v>47</v>
      </c>
      <c r="CM70" s="85"/>
      <c r="CN70" s="85"/>
      <c r="CO70" s="82"/>
      <c r="CP70" s="82"/>
      <c r="CQ70" s="82"/>
    </row>
    <row r="71" spans="2:95" ht="15" thickBot="1">
      <c r="B71" s="17" t="s">
        <v>46</v>
      </c>
      <c r="C71" s="29">
        <f>C53</f>
        <v>5.5555555555555551E-5</v>
      </c>
      <c r="D71" s="16" t="s">
        <v>42</v>
      </c>
      <c r="J71" s="17" t="s">
        <v>46</v>
      </c>
      <c r="K71" s="29">
        <f>K53</f>
        <v>5.5555555555555551E-5</v>
      </c>
      <c r="L71" s="16" t="s">
        <v>42</v>
      </c>
      <c r="Q71" s="17" t="s">
        <v>46</v>
      </c>
      <c r="R71" s="29">
        <f>R53</f>
        <v>5.5555555555555551E-5</v>
      </c>
      <c r="S71" s="16" t="s">
        <v>42</v>
      </c>
      <c r="X71" s="17" t="s">
        <v>46</v>
      </c>
      <c r="Y71" s="29">
        <f>Y53</f>
        <v>5.5555555555555551E-5</v>
      </c>
      <c r="Z71" s="16" t="s">
        <v>42</v>
      </c>
      <c r="AE71" s="17" t="s">
        <v>46</v>
      </c>
      <c r="AF71" s="29">
        <f>AF53</f>
        <v>5.5555555555555551E-5</v>
      </c>
      <c r="AG71" s="16" t="s">
        <v>42</v>
      </c>
      <c r="AL71" s="17" t="s">
        <v>46</v>
      </c>
      <c r="AM71" s="29">
        <f>AM53</f>
        <v>5.5555555555555551E-5</v>
      </c>
      <c r="AN71" s="16" t="s">
        <v>42</v>
      </c>
      <c r="AS71" s="17" t="s">
        <v>46</v>
      </c>
      <c r="AT71" s="29">
        <f>AT53</f>
        <v>5.5555555555555551E-5</v>
      </c>
      <c r="AU71" s="16" t="s">
        <v>42</v>
      </c>
      <c r="AZ71" s="17" t="s">
        <v>46</v>
      </c>
      <c r="BA71" s="29">
        <f>BA53</f>
        <v>1.3888888888888888E-5</v>
      </c>
      <c r="BB71" s="16" t="s">
        <v>42</v>
      </c>
      <c r="BO71" s="17" t="s">
        <v>46</v>
      </c>
      <c r="BP71" s="29">
        <f>BP53</f>
        <v>1.3888888888888888E-5</v>
      </c>
      <c r="BQ71" s="16" t="s">
        <v>42</v>
      </c>
      <c r="BW71" s="17" t="s">
        <v>46</v>
      </c>
      <c r="BX71" s="29">
        <f>BX53</f>
        <v>1.3888888888888888E-5</v>
      </c>
      <c r="BY71" s="16" t="s">
        <v>42</v>
      </c>
      <c r="CE71" s="17" t="s">
        <v>46</v>
      </c>
      <c r="CF71" s="29">
        <f>CF53</f>
        <v>1.3888888888888888E-5</v>
      </c>
      <c r="CG71" s="16" t="s">
        <v>42</v>
      </c>
      <c r="CM71" s="85"/>
      <c r="CN71" s="83"/>
      <c r="CO71" s="82"/>
      <c r="CP71" s="82"/>
      <c r="CQ71" s="82"/>
    </row>
    <row r="72" spans="2:95" ht="15" thickBot="1">
      <c r="B72" s="22" t="s">
        <v>49</v>
      </c>
      <c r="C72" s="32">
        <f>C70/C71</f>
        <v>25236</v>
      </c>
      <c r="D72" s="36" t="s">
        <v>48</v>
      </c>
      <c r="J72" s="22" t="s">
        <v>49</v>
      </c>
      <c r="K72" s="32">
        <f>K70/K71</f>
        <v>17892</v>
      </c>
      <c r="L72" s="36" t="s">
        <v>48</v>
      </c>
      <c r="Q72" s="22" t="s">
        <v>49</v>
      </c>
      <c r="R72" s="32">
        <f>R70/R71</f>
        <v>25200</v>
      </c>
      <c r="S72" s="36" t="s">
        <v>48</v>
      </c>
      <c r="X72" s="22" t="s">
        <v>49</v>
      </c>
      <c r="Y72" s="32">
        <f>Y70/Y71</f>
        <v>19782</v>
      </c>
      <c r="Z72" s="36" t="s">
        <v>48</v>
      </c>
      <c r="AE72" s="22" t="s">
        <v>49</v>
      </c>
      <c r="AF72" s="32">
        <f>AF70/AF71</f>
        <v>19782</v>
      </c>
      <c r="AG72" s="36" t="s">
        <v>48</v>
      </c>
      <c r="AL72" s="22" t="s">
        <v>49</v>
      </c>
      <c r="AM72" s="32">
        <f>AM70/AM71</f>
        <v>10800</v>
      </c>
      <c r="AN72" s="36" t="s">
        <v>48</v>
      </c>
      <c r="AS72" s="22" t="s">
        <v>49</v>
      </c>
      <c r="AT72" s="32">
        <f>AT70/AT71</f>
        <v>10800</v>
      </c>
      <c r="AU72" s="36" t="s">
        <v>48</v>
      </c>
      <c r="AZ72" s="22" t="s">
        <v>49</v>
      </c>
      <c r="BA72" s="32">
        <f>BA70/BA71</f>
        <v>42480</v>
      </c>
      <c r="BB72" s="36" t="s">
        <v>48</v>
      </c>
      <c r="BO72" s="22" t="s">
        <v>49</v>
      </c>
      <c r="BP72" s="32">
        <f>BP70/BP71</f>
        <v>79200.000000000015</v>
      </c>
      <c r="BQ72" s="36" t="s">
        <v>48</v>
      </c>
      <c r="BW72" s="22" t="s">
        <v>49</v>
      </c>
      <c r="BX72" s="32">
        <f>BX70/BX71</f>
        <v>79200.000000000015</v>
      </c>
      <c r="BY72" s="36" t="s">
        <v>48</v>
      </c>
      <c r="CE72" s="22" t="s">
        <v>49</v>
      </c>
      <c r="CF72" s="32">
        <f>CF70/CF71</f>
        <v>194400.00000000003</v>
      </c>
      <c r="CG72" s="36" t="s">
        <v>48</v>
      </c>
      <c r="CM72" s="85"/>
      <c r="CN72" s="88"/>
      <c r="CO72" s="82"/>
      <c r="CP72" s="82"/>
      <c r="CQ72" s="82"/>
    </row>
    <row r="73" spans="2:95">
      <c r="CM73" s="82"/>
      <c r="CN73" s="82"/>
      <c r="CO73" s="82"/>
      <c r="CP73" s="82"/>
      <c r="CQ73" s="82"/>
    </row>
    <row r="74" spans="2:95">
      <c r="CM74" s="82"/>
      <c r="CN74" s="82"/>
      <c r="CO74" s="82"/>
      <c r="CP74" s="82"/>
      <c r="CQ74" s="82"/>
    </row>
    <row r="75" spans="2:95" ht="15" thickBot="1">
      <c r="CM75" s="82"/>
      <c r="CN75" s="82"/>
      <c r="CO75" s="82"/>
      <c r="CP75" s="82"/>
      <c r="CQ75" s="82"/>
    </row>
    <row r="76" spans="2:95" ht="15" thickBot="1">
      <c r="B76" s="37" t="s">
        <v>59</v>
      </c>
      <c r="J76" s="37" t="s">
        <v>59</v>
      </c>
      <c r="Q76" s="37" t="s">
        <v>59</v>
      </c>
      <c r="X76" s="37" t="s">
        <v>59</v>
      </c>
      <c r="AE76" s="37" t="s">
        <v>59</v>
      </c>
      <c r="AL76" s="37" t="s">
        <v>59</v>
      </c>
      <c r="AS76" s="37" t="s">
        <v>59</v>
      </c>
      <c r="AZ76" s="37" t="s">
        <v>59</v>
      </c>
      <c r="BO76" s="37" t="s">
        <v>59</v>
      </c>
      <c r="BW76" s="37" t="s">
        <v>59</v>
      </c>
      <c r="CE76" s="37" t="s">
        <v>59</v>
      </c>
      <c r="CM76" s="82"/>
      <c r="CN76" s="82"/>
      <c r="CO76" s="82"/>
      <c r="CP76" s="82"/>
      <c r="CQ76" s="82"/>
    </row>
    <row r="77" spans="2:95">
      <c r="B77" s="11" t="s">
        <v>19</v>
      </c>
      <c r="C77" s="12">
        <f>C21</f>
        <v>1.4019999999999999</v>
      </c>
      <c r="D77" s="13" t="s">
        <v>47</v>
      </c>
      <c r="J77" s="11" t="s">
        <v>19</v>
      </c>
      <c r="K77" s="12">
        <f>K21</f>
        <v>0.99399999999999999</v>
      </c>
      <c r="L77" s="13" t="s">
        <v>47</v>
      </c>
      <c r="Q77" s="11" t="s">
        <v>19</v>
      </c>
      <c r="R77" s="12">
        <f>R21</f>
        <v>1.4</v>
      </c>
      <c r="S77" s="13" t="s">
        <v>47</v>
      </c>
      <c r="X77" s="11" t="s">
        <v>19</v>
      </c>
      <c r="Y77" s="12">
        <f>Y21</f>
        <v>1.099</v>
      </c>
      <c r="Z77" s="13" t="s">
        <v>47</v>
      </c>
      <c r="AE77" s="11" t="s">
        <v>19</v>
      </c>
      <c r="AF77" s="12">
        <f>AF21</f>
        <v>1.099</v>
      </c>
      <c r="AG77" s="13" t="s">
        <v>47</v>
      </c>
      <c r="AL77" s="11" t="s">
        <v>19</v>
      </c>
      <c r="AM77" s="12">
        <f>AM21</f>
        <v>0.6</v>
      </c>
      <c r="AN77" s="13" t="s">
        <v>47</v>
      </c>
      <c r="AS77" s="11" t="s">
        <v>19</v>
      </c>
      <c r="AT77" s="12">
        <f>AT21</f>
        <v>0.6</v>
      </c>
      <c r="AU77" s="13" t="s">
        <v>47</v>
      </c>
      <c r="AZ77" s="11" t="s">
        <v>19</v>
      </c>
      <c r="BA77" s="12">
        <f>BA21</f>
        <v>0.59</v>
      </c>
      <c r="BB77" s="13" t="s">
        <v>47</v>
      </c>
      <c r="BO77" s="11" t="s">
        <v>19</v>
      </c>
      <c r="BP77" s="12">
        <f>BP21</f>
        <v>1.1000000000000001</v>
      </c>
      <c r="BQ77" s="13" t="s">
        <v>47</v>
      </c>
      <c r="BW77" s="11" t="s">
        <v>19</v>
      </c>
      <c r="BX77" s="12">
        <f>BX21</f>
        <v>1.1000000000000001</v>
      </c>
      <c r="BY77" s="13" t="s">
        <v>47</v>
      </c>
      <c r="CE77" s="11" t="s">
        <v>19</v>
      </c>
      <c r="CF77" s="12">
        <f>CF21</f>
        <v>2.7</v>
      </c>
      <c r="CG77" s="13" t="s">
        <v>47</v>
      </c>
      <c r="CM77" s="85"/>
      <c r="CN77" s="82"/>
      <c r="CO77" s="82"/>
      <c r="CP77" s="82"/>
      <c r="CQ77" s="82"/>
    </row>
    <row r="78" spans="2:95">
      <c r="B78" s="17" t="s">
        <v>51</v>
      </c>
      <c r="C78" s="18">
        <f>50-44</f>
        <v>6</v>
      </c>
      <c r="D78" s="19" t="s">
        <v>48</v>
      </c>
      <c r="J78" s="17" t="s">
        <v>51</v>
      </c>
      <c r="K78" s="18">
        <f>50-44</f>
        <v>6</v>
      </c>
      <c r="L78" s="19" t="s">
        <v>48</v>
      </c>
      <c r="Q78" s="17" t="s">
        <v>51</v>
      </c>
      <c r="R78" s="18">
        <f>50-44</f>
        <v>6</v>
      </c>
      <c r="S78" s="19" t="s">
        <v>48</v>
      </c>
      <c r="X78" s="17" t="s">
        <v>51</v>
      </c>
      <c r="Y78" s="18">
        <f>50-44</f>
        <v>6</v>
      </c>
      <c r="Z78" s="19" t="s">
        <v>48</v>
      </c>
      <c r="AE78" s="17" t="s">
        <v>51</v>
      </c>
      <c r="AF78" s="18">
        <f>50-44</f>
        <v>6</v>
      </c>
      <c r="AG78" s="19" t="s">
        <v>48</v>
      </c>
      <c r="AL78" s="17" t="s">
        <v>51</v>
      </c>
      <c r="AM78" s="18">
        <f>50-44</f>
        <v>6</v>
      </c>
      <c r="AN78" s="19" t="s">
        <v>48</v>
      </c>
      <c r="AS78" s="17" t="s">
        <v>51</v>
      </c>
      <c r="AT78" s="18">
        <f>50-44</f>
        <v>6</v>
      </c>
      <c r="AU78" s="19" t="s">
        <v>48</v>
      </c>
      <c r="AZ78" s="17" t="s">
        <v>51</v>
      </c>
      <c r="BA78" s="18">
        <f>50-44</f>
        <v>6</v>
      </c>
      <c r="BB78" s="19" t="s">
        <v>48</v>
      </c>
      <c r="BO78" s="17" t="s">
        <v>51</v>
      </c>
      <c r="BP78" s="18">
        <f>50-44</f>
        <v>6</v>
      </c>
      <c r="BQ78" s="19" t="s">
        <v>48</v>
      </c>
      <c r="BW78" s="17" t="s">
        <v>51</v>
      </c>
      <c r="BX78" s="18">
        <f>50-44</f>
        <v>6</v>
      </c>
      <c r="BY78" s="19" t="s">
        <v>48</v>
      </c>
      <c r="CE78" s="17" t="s">
        <v>51</v>
      </c>
      <c r="CF78" s="18">
        <f>50-44</f>
        <v>6</v>
      </c>
      <c r="CG78" s="19" t="s">
        <v>48</v>
      </c>
      <c r="CM78" s="85"/>
      <c r="CN78" s="82"/>
      <c r="CO78" s="82"/>
      <c r="CP78" s="82"/>
      <c r="CQ78" s="82"/>
    </row>
    <row r="79" spans="2:95">
      <c r="B79" s="17" t="s">
        <v>52</v>
      </c>
      <c r="C79" s="18">
        <v>1.18</v>
      </c>
      <c r="D79" s="19" t="s">
        <v>48</v>
      </c>
      <c r="J79" s="17" t="s">
        <v>52</v>
      </c>
      <c r="K79" s="18">
        <v>1.18</v>
      </c>
      <c r="L79" s="19" t="s">
        <v>48</v>
      </c>
      <c r="Q79" s="17" t="s">
        <v>52</v>
      </c>
      <c r="R79" s="18">
        <v>1.18</v>
      </c>
      <c r="S79" s="19" t="s">
        <v>48</v>
      </c>
      <c r="X79" s="17" t="s">
        <v>52</v>
      </c>
      <c r="Y79" s="18">
        <v>1.18</v>
      </c>
      <c r="Z79" s="19" t="s">
        <v>48</v>
      </c>
      <c r="AE79" s="17" t="s">
        <v>52</v>
      </c>
      <c r="AF79" s="18">
        <v>1.18</v>
      </c>
      <c r="AG79" s="19" t="s">
        <v>48</v>
      </c>
      <c r="AL79" s="17" t="s">
        <v>52</v>
      </c>
      <c r="AM79" s="18">
        <v>1.18</v>
      </c>
      <c r="AN79" s="19" t="s">
        <v>48</v>
      </c>
      <c r="AS79" s="17" t="s">
        <v>52</v>
      </c>
      <c r="AT79" s="18">
        <v>1.18</v>
      </c>
      <c r="AU79" s="19" t="s">
        <v>48</v>
      </c>
      <c r="AZ79" s="17" t="s">
        <v>52</v>
      </c>
      <c r="BA79" s="18">
        <v>1.18</v>
      </c>
      <c r="BB79" s="19" t="s">
        <v>48</v>
      </c>
      <c r="BO79" s="17" t="s">
        <v>52</v>
      </c>
      <c r="BP79" s="18">
        <v>1.18</v>
      </c>
      <c r="BQ79" s="19" t="s">
        <v>48</v>
      </c>
      <c r="BW79" s="17" t="s">
        <v>52</v>
      </c>
      <c r="BX79" s="18">
        <v>1.18</v>
      </c>
      <c r="BY79" s="19" t="s">
        <v>48</v>
      </c>
      <c r="CE79" s="17" t="s">
        <v>52</v>
      </c>
      <c r="CF79" s="18">
        <v>1.18</v>
      </c>
      <c r="CG79" s="19" t="s">
        <v>48</v>
      </c>
      <c r="CM79" s="85"/>
      <c r="CN79" s="82"/>
      <c r="CO79" s="82"/>
      <c r="CP79" s="82"/>
      <c r="CQ79" s="82"/>
    </row>
    <row r="80" spans="2:95">
      <c r="B80" s="20" t="s">
        <v>59</v>
      </c>
      <c r="C80" s="21">
        <f>(C77/C78)*C79</f>
        <v>0.27572666666666662</v>
      </c>
      <c r="D80" s="33" t="s">
        <v>53</v>
      </c>
      <c r="J80" s="20" t="s">
        <v>59</v>
      </c>
      <c r="K80" s="21">
        <f>(K77/K78)*K79</f>
        <v>0.19548666666666664</v>
      </c>
      <c r="L80" s="33" t="s">
        <v>53</v>
      </c>
      <c r="Q80" s="20" t="s">
        <v>59</v>
      </c>
      <c r="R80" s="21">
        <f>(R77/R78)*R79</f>
        <v>0.27533333333333326</v>
      </c>
      <c r="S80" s="33" t="s">
        <v>53</v>
      </c>
      <c r="X80" s="20" t="s">
        <v>59</v>
      </c>
      <c r="Y80" s="21">
        <f>(Y77/Y78)*Y79</f>
        <v>0.21613666666666667</v>
      </c>
      <c r="Z80" s="33" t="s">
        <v>53</v>
      </c>
      <c r="AE80" s="20" t="s">
        <v>59</v>
      </c>
      <c r="AF80" s="21">
        <f>(AF77/AF78)*AF79</f>
        <v>0.21613666666666667</v>
      </c>
      <c r="AG80" s="33" t="s">
        <v>53</v>
      </c>
      <c r="AL80" s="20" t="s">
        <v>59</v>
      </c>
      <c r="AM80" s="21">
        <f>(AM77/AM78)*AM79</f>
        <v>0.11799999999999998</v>
      </c>
      <c r="AN80" s="33" t="s">
        <v>53</v>
      </c>
      <c r="AS80" s="20" t="s">
        <v>59</v>
      </c>
      <c r="AT80" s="21">
        <f>(AT77/AT78)*AT79</f>
        <v>0.11799999999999998</v>
      </c>
      <c r="AU80" s="33" t="s">
        <v>53</v>
      </c>
      <c r="AZ80" s="20" t="s">
        <v>59</v>
      </c>
      <c r="BA80" s="21">
        <f>(BA77/BA78)*BA79</f>
        <v>0.11603333333333332</v>
      </c>
      <c r="BB80" s="33" t="s">
        <v>53</v>
      </c>
      <c r="BO80" s="20" t="s">
        <v>59</v>
      </c>
      <c r="BP80" s="21">
        <f>(BP77/BP78)*BP79</f>
        <v>0.21633333333333335</v>
      </c>
      <c r="BQ80" s="33" t="s">
        <v>53</v>
      </c>
      <c r="BW80" s="20" t="s">
        <v>59</v>
      </c>
      <c r="BX80" s="21">
        <f>(BX77/BX78)*BX79</f>
        <v>0.21633333333333335</v>
      </c>
      <c r="BY80" s="33" t="s">
        <v>53</v>
      </c>
      <c r="CE80" s="20" t="s">
        <v>59</v>
      </c>
      <c r="CF80" s="21">
        <f>(CF77/CF78)*CF79</f>
        <v>0.53100000000000003</v>
      </c>
      <c r="CG80" s="33" t="s">
        <v>53</v>
      </c>
      <c r="CM80" s="85"/>
      <c r="CN80" s="82"/>
      <c r="CO80" s="82"/>
      <c r="CP80" s="82"/>
      <c r="CQ80" s="82"/>
    </row>
    <row r="81" spans="1:95" ht="15" thickBot="1">
      <c r="B81" s="34"/>
      <c r="C81" s="35">
        <f>3600*C80</f>
        <v>992.61599999999987</v>
      </c>
      <c r="D81" s="36" t="s">
        <v>30</v>
      </c>
      <c r="J81" s="34"/>
      <c r="K81" s="35">
        <f>3600*K80</f>
        <v>703.75199999999995</v>
      </c>
      <c r="L81" s="36" t="s">
        <v>30</v>
      </c>
      <c r="Q81" s="34"/>
      <c r="R81" s="35">
        <f>3600*R80</f>
        <v>991.1999999999997</v>
      </c>
      <c r="S81" s="36" t="s">
        <v>30</v>
      </c>
      <c r="X81" s="34"/>
      <c r="Y81" s="35">
        <f>3600*Y80</f>
        <v>778.09199999999998</v>
      </c>
      <c r="Z81" s="36" t="s">
        <v>30</v>
      </c>
      <c r="AE81" s="34"/>
      <c r="AF81" s="35">
        <f>3600*AF80</f>
        <v>778.09199999999998</v>
      </c>
      <c r="AG81" s="36" t="s">
        <v>30</v>
      </c>
      <c r="AL81" s="34"/>
      <c r="AM81" s="35">
        <f>3600*AM80</f>
        <v>424.79999999999995</v>
      </c>
      <c r="AN81" s="36" t="s">
        <v>30</v>
      </c>
      <c r="AS81" s="34"/>
      <c r="AT81" s="35">
        <f>3600*AT80</f>
        <v>424.79999999999995</v>
      </c>
      <c r="AU81" s="36" t="s">
        <v>30</v>
      </c>
      <c r="AZ81" s="34"/>
      <c r="BA81" s="35">
        <f>3600*BA80</f>
        <v>417.71999999999997</v>
      </c>
      <c r="BB81" s="36" t="s">
        <v>30</v>
      </c>
      <c r="BO81" s="34"/>
      <c r="BP81" s="35">
        <f>3600*BP80</f>
        <v>778.80000000000007</v>
      </c>
      <c r="BQ81" s="36" t="s">
        <v>30</v>
      </c>
      <c r="BW81" s="34"/>
      <c r="BX81" s="35">
        <f>3600*BX80</f>
        <v>778.80000000000007</v>
      </c>
      <c r="BY81" s="36" t="s">
        <v>30</v>
      </c>
      <c r="CE81" s="34"/>
      <c r="CF81" s="35">
        <f>3600*CF80</f>
        <v>1911.6000000000001</v>
      </c>
      <c r="CG81" s="36" t="s">
        <v>30</v>
      </c>
      <c r="CM81" s="82"/>
      <c r="CN81" s="82"/>
      <c r="CO81" s="82"/>
      <c r="CP81" s="82"/>
      <c r="CQ81" s="82"/>
    </row>
    <row r="82" spans="1:95">
      <c r="CM82" s="82"/>
      <c r="CN82" s="82"/>
      <c r="CO82" s="82"/>
      <c r="CP82" s="82"/>
      <c r="CQ82" s="82"/>
    </row>
    <row r="83" spans="1:95">
      <c r="CM83" s="82"/>
      <c r="CN83" s="82"/>
      <c r="CO83" s="82"/>
      <c r="CP83" s="82"/>
      <c r="CQ83" s="82"/>
    </row>
    <row r="84" spans="1:95">
      <c r="CM84" s="82"/>
      <c r="CN84" s="82"/>
      <c r="CO84" s="82"/>
      <c r="CP84" s="82"/>
      <c r="CQ84" s="82"/>
    </row>
    <row r="85" spans="1:95">
      <c r="CM85" s="82"/>
      <c r="CN85" s="82"/>
      <c r="CO85" s="82"/>
      <c r="CP85" s="82"/>
      <c r="CQ85" s="82"/>
    </row>
    <row r="86" spans="1:95">
      <c r="CM86" s="82"/>
      <c r="CN86" s="82"/>
      <c r="CO86" s="82"/>
      <c r="CP86" s="82"/>
      <c r="CQ86" s="82"/>
    </row>
    <row r="87" spans="1:95" s="69" customFormat="1">
      <c r="A87" s="73"/>
      <c r="B87" s="131" t="s">
        <v>92</v>
      </c>
      <c r="C87" s="131"/>
      <c r="D87" s="131"/>
      <c r="E87" s="131"/>
      <c r="F87" s="131"/>
      <c r="BM87" s="74"/>
      <c r="CM87" s="90"/>
      <c r="CN87" s="90"/>
      <c r="CO87" s="90"/>
      <c r="CP87" s="90"/>
      <c r="CQ87" s="90"/>
    </row>
    <row r="88" spans="1:95" s="69" customFormat="1">
      <c r="A88" s="73"/>
      <c r="B88" s="64"/>
      <c r="C88" s="64" t="s">
        <v>108</v>
      </c>
      <c r="D88" s="64" t="s">
        <v>123</v>
      </c>
      <c r="E88" s="64"/>
      <c r="F88" s="64"/>
      <c r="BM88" s="74"/>
      <c r="CM88" s="90"/>
      <c r="CN88" s="90"/>
      <c r="CO88" s="90"/>
      <c r="CP88" s="90"/>
      <c r="CQ88" s="90"/>
    </row>
    <row r="89" spans="1:95">
      <c r="CM89" s="82"/>
      <c r="CN89" s="82"/>
      <c r="CO89" s="82"/>
      <c r="CP89" s="82"/>
      <c r="CQ89" s="82"/>
    </row>
    <row r="90" spans="1:95">
      <c r="B90" s="2" t="s">
        <v>109</v>
      </c>
      <c r="C90" s="1" t="s">
        <v>110</v>
      </c>
      <c r="J90" s="2" t="s">
        <v>111</v>
      </c>
      <c r="K90" s="1" t="s">
        <v>110</v>
      </c>
      <c r="Q90" s="2" t="s">
        <v>112</v>
      </c>
      <c r="R90" s="1" t="s">
        <v>110</v>
      </c>
      <c r="X90" s="2" t="s">
        <v>113</v>
      </c>
      <c r="Y90" s="1" t="s">
        <v>110</v>
      </c>
      <c r="AE90" s="2" t="s">
        <v>114</v>
      </c>
      <c r="AF90" s="1" t="s">
        <v>110</v>
      </c>
      <c r="AL90" s="2" t="s">
        <v>115</v>
      </c>
      <c r="AM90" s="1" t="s">
        <v>110</v>
      </c>
      <c r="AS90" s="2" t="s">
        <v>116</v>
      </c>
      <c r="AT90" s="1" t="s">
        <v>110</v>
      </c>
      <c r="AZ90" s="2" t="s">
        <v>117</v>
      </c>
      <c r="BA90" s="1" t="s">
        <v>118</v>
      </c>
      <c r="BO90" s="2" t="s">
        <v>131</v>
      </c>
      <c r="BP90" s="1"/>
      <c r="BW90" s="2" t="s">
        <v>131</v>
      </c>
      <c r="BX90" s="1"/>
      <c r="CE90" s="2" t="s">
        <v>131</v>
      </c>
      <c r="CF90" s="1"/>
      <c r="CM90" s="85"/>
      <c r="CN90" s="82"/>
      <c r="CO90" s="82"/>
      <c r="CP90" s="82"/>
      <c r="CQ90" s="82"/>
    </row>
    <row r="91" spans="1:95" ht="15" thickBot="1">
      <c r="CM91" s="82"/>
      <c r="CN91" s="82"/>
      <c r="CO91" s="82"/>
      <c r="CP91" s="82"/>
      <c r="CQ91" s="82"/>
    </row>
    <row r="92" spans="1:95">
      <c r="B92" s="59" t="s">
        <v>93</v>
      </c>
      <c r="C92" s="12">
        <v>1</v>
      </c>
      <c r="D92" s="13" t="s">
        <v>94</v>
      </c>
      <c r="J92" s="59" t="s">
        <v>93</v>
      </c>
      <c r="K92" s="12">
        <v>1</v>
      </c>
      <c r="L92" s="13" t="s">
        <v>94</v>
      </c>
      <c r="Q92" s="59" t="s">
        <v>93</v>
      </c>
      <c r="R92" s="12">
        <v>1</v>
      </c>
      <c r="S92" s="13" t="s">
        <v>94</v>
      </c>
      <c r="X92" s="59" t="s">
        <v>93</v>
      </c>
      <c r="Y92" s="12">
        <v>1</v>
      </c>
      <c r="Z92" s="13" t="s">
        <v>94</v>
      </c>
      <c r="AE92" s="59" t="s">
        <v>93</v>
      </c>
      <c r="AF92" s="12">
        <v>1</v>
      </c>
      <c r="AG92" s="13" t="s">
        <v>94</v>
      </c>
      <c r="AL92" s="59" t="s">
        <v>93</v>
      </c>
      <c r="AM92" s="12">
        <v>1</v>
      </c>
      <c r="AN92" s="13" t="s">
        <v>94</v>
      </c>
      <c r="AS92" s="59" t="s">
        <v>93</v>
      </c>
      <c r="AT92" s="12">
        <v>1</v>
      </c>
      <c r="AU92" s="13" t="s">
        <v>94</v>
      </c>
      <c r="AZ92" s="59" t="s">
        <v>93</v>
      </c>
      <c r="BA92" s="12">
        <v>1</v>
      </c>
      <c r="BB92" s="13" t="s">
        <v>94</v>
      </c>
      <c r="BO92" s="59" t="s">
        <v>93</v>
      </c>
      <c r="BP92" s="12">
        <v>1</v>
      </c>
      <c r="BQ92" s="13" t="s">
        <v>94</v>
      </c>
      <c r="BW92" s="59" t="s">
        <v>93</v>
      </c>
      <c r="BX92" s="12">
        <v>1</v>
      </c>
      <c r="BY92" s="13" t="s">
        <v>94</v>
      </c>
      <c r="CE92" s="59" t="s">
        <v>93</v>
      </c>
      <c r="CF92" s="12">
        <v>1</v>
      </c>
      <c r="CG92" s="13" t="s">
        <v>94</v>
      </c>
      <c r="CM92" s="82"/>
      <c r="CN92" s="82"/>
      <c r="CO92" s="82"/>
      <c r="CP92" s="82"/>
      <c r="CQ92" s="82"/>
    </row>
    <row r="93" spans="1:95">
      <c r="B93" s="65" t="s">
        <v>95</v>
      </c>
      <c r="C93" s="18">
        <v>19</v>
      </c>
      <c r="D93" s="19" t="s">
        <v>96</v>
      </c>
      <c r="J93" s="65" t="s">
        <v>95</v>
      </c>
      <c r="K93" s="18">
        <v>19</v>
      </c>
      <c r="L93" s="19" t="s">
        <v>96</v>
      </c>
      <c r="Q93" s="65" t="s">
        <v>95</v>
      </c>
      <c r="R93" s="18">
        <v>19</v>
      </c>
      <c r="S93" s="19" t="s">
        <v>96</v>
      </c>
      <c r="X93" s="65" t="s">
        <v>95</v>
      </c>
      <c r="Y93" s="18">
        <v>19</v>
      </c>
      <c r="Z93" s="19" t="s">
        <v>96</v>
      </c>
      <c r="AE93" s="65" t="s">
        <v>95</v>
      </c>
      <c r="AF93" s="18">
        <v>19</v>
      </c>
      <c r="AG93" s="19" t="s">
        <v>96</v>
      </c>
      <c r="AL93" s="65" t="s">
        <v>95</v>
      </c>
      <c r="AM93" s="18">
        <v>19</v>
      </c>
      <c r="AN93" s="19" t="s">
        <v>96</v>
      </c>
      <c r="AS93" s="65" t="s">
        <v>95</v>
      </c>
      <c r="AT93" s="18">
        <v>19</v>
      </c>
      <c r="AU93" s="19" t="s">
        <v>96</v>
      </c>
      <c r="AZ93" s="65" t="s">
        <v>95</v>
      </c>
      <c r="BA93" s="18">
        <v>19</v>
      </c>
      <c r="BB93" s="19" t="s">
        <v>96</v>
      </c>
      <c r="BO93" s="65" t="s">
        <v>95</v>
      </c>
      <c r="BP93" s="18">
        <v>19</v>
      </c>
      <c r="BQ93" s="19" t="s">
        <v>96</v>
      </c>
      <c r="BW93" s="65" t="s">
        <v>95</v>
      </c>
      <c r="BX93" s="18">
        <v>19</v>
      </c>
      <c r="BY93" s="19" t="s">
        <v>96</v>
      </c>
      <c r="CE93" s="65" t="s">
        <v>95</v>
      </c>
      <c r="CF93" s="18">
        <v>19</v>
      </c>
      <c r="CG93" s="19" t="s">
        <v>96</v>
      </c>
      <c r="CM93" s="82"/>
      <c r="CN93" s="82"/>
      <c r="CO93" s="82"/>
      <c r="CP93" s="82"/>
      <c r="CQ93" s="82"/>
    </row>
    <row r="94" spans="1:95">
      <c r="B94" s="65" t="s">
        <v>97</v>
      </c>
      <c r="C94" s="18">
        <v>50</v>
      </c>
      <c r="D94" s="19" t="s">
        <v>98</v>
      </c>
      <c r="J94" s="65" t="s">
        <v>97</v>
      </c>
      <c r="K94" s="18">
        <v>50</v>
      </c>
      <c r="L94" s="19" t="s">
        <v>98</v>
      </c>
      <c r="Q94" s="65" t="s">
        <v>97</v>
      </c>
      <c r="R94" s="18">
        <v>50</v>
      </c>
      <c r="S94" s="19" t="s">
        <v>98</v>
      </c>
      <c r="X94" s="65" t="s">
        <v>97</v>
      </c>
      <c r="Y94" s="18">
        <v>50</v>
      </c>
      <c r="Z94" s="19" t="s">
        <v>98</v>
      </c>
      <c r="AE94" s="65" t="s">
        <v>97</v>
      </c>
      <c r="AF94" s="18">
        <v>50</v>
      </c>
      <c r="AG94" s="19" t="s">
        <v>98</v>
      </c>
      <c r="AL94" s="65" t="s">
        <v>97</v>
      </c>
      <c r="AM94" s="18">
        <v>50</v>
      </c>
      <c r="AN94" s="19" t="s">
        <v>98</v>
      </c>
      <c r="AS94" s="65" t="s">
        <v>97</v>
      </c>
      <c r="AT94" s="18">
        <v>50</v>
      </c>
      <c r="AU94" s="19" t="s">
        <v>98</v>
      </c>
      <c r="AZ94" s="65" t="s">
        <v>97</v>
      </c>
      <c r="BA94" s="18">
        <v>50</v>
      </c>
      <c r="BB94" s="19" t="s">
        <v>98</v>
      </c>
      <c r="BO94" s="65" t="s">
        <v>97</v>
      </c>
      <c r="BP94" s="18">
        <v>50</v>
      </c>
      <c r="BQ94" s="19" t="s">
        <v>98</v>
      </c>
      <c r="BW94" s="65" t="s">
        <v>97</v>
      </c>
      <c r="BX94" s="18">
        <v>50</v>
      </c>
      <c r="BY94" s="19" t="s">
        <v>98</v>
      </c>
      <c r="CE94" s="65" t="s">
        <v>97</v>
      </c>
      <c r="CF94" s="18">
        <v>50</v>
      </c>
      <c r="CG94" s="19" t="s">
        <v>98</v>
      </c>
      <c r="CM94" s="82"/>
      <c r="CN94" s="82"/>
      <c r="CO94" s="82"/>
      <c r="CP94" s="82"/>
      <c r="CQ94" s="82"/>
    </row>
    <row r="95" spans="1:95" ht="15" thickBot="1">
      <c r="B95" s="60" t="s">
        <v>99</v>
      </c>
      <c r="C95" s="15">
        <v>4</v>
      </c>
      <c r="D95" s="16" t="s">
        <v>4</v>
      </c>
      <c r="J95" s="60" t="s">
        <v>99</v>
      </c>
      <c r="K95" s="15">
        <v>4</v>
      </c>
      <c r="L95" s="16" t="s">
        <v>4</v>
      </c>
      <c r="Q95" s="60" t="s">
        <v>99</v>
      </c>
      <c r="R95" s="15">
        <v>4</v>
      </c>
      <c r="S95" s="16" t="s">
        <v>4</v>
      </c>
      <c r="X95" s="60" t="s">
        <v>99</v>
      </c>
      <c r="Y95" s="15">
        <v>4</v>
      </c>
      <c r="Z95" s="16" t="s">
        <v>4</v>
      </c>
      <c r="AE95" s="60" t="s">
        <v>99</v>
      </c>
      <c r="AF95" s="15">
        <v>4</v>
      </c>
      <c r="AG95" s="16" t="s">
        <v>4</v>
      </c>
      <c r="AL95" s="60" t="s">
        <v>99</v>
      </c>
      <c r="AM95" s="15">
        <v>4</v>
      </c>
      <c r="AN95" s="16" t="s">
        <v>4</v>
      </c>
      <c r="AS95" s="60" t="s">
        <v>99</v>
      </c>
      <c r="AT95" s="15">
        <v>4</v>
      </c>
      <c r="AU95" s="16" t="s">
        <v>4</v>
      </c>
      <c r="AZ95" s="60" t="s">
        <v>99</v>
      </c>
      <c r="BA95" s="15">
        <v>1</v>
      </c>
      <c r="BB95" s="16" t="s">
        <v>4</v>
      </c>
      <c r="BO95" s="60" t="s">
        <v>99</v>
      </c>
      <c r="BP95" s="15">
        <v>1</v>
      </c>
      <c r="BQ95" s="16" t="s">
        <v>4</v>
      </c>
      <c r="BW95" s="60" t="s">
        <v>99</v>
      </c>
      <c r="BX95" s="15">
        <v>1</v>
      </c>
      <c r="BY95" s="16" t="s">
        <v>4</v>
      </c>
      <c r="CE95" s="60" t="s">
        <v>99</v>
      </c>
      <c r="CF95" s="15">
        <v>1</v>
      </c>
      <c r="CG95" s="16" t="s">
        <v>4</v>
      </c>
      <c r="CM95" s="82"/>
      <c r="CN95" s="82"/>
      <c r="CO95" s="82"/>
      <c r="CP95" s="82"/>
      <c r="CQ95" s="82"/>
    </row>
    <row r="96" spans="1:95" ht="15" thickBot="1">
      <c r="CM96" s="82"/>
      <c r="CN96" s="82"/>
      <c r="CO96" s="82"/>
      <c r="CP96" s="82"/>
      <c r="CQ96" s="82"/>
    </row>
    <row r="97" spans="1:95" ht="15" thickBot="1">
      <c r="B97" s="55" t="s">
        <v>100</v>
      </c>
      <c r="C97" s="66">
        <f>C92*C95</f>
        <v>4</v>
      </c>
      <c r="D97" s="56" t="s">
        <v>101</v>
      </c>
      <c r="J97" s="55" t="s">
        <v>100</v>
      </c>
      <c r="K97" s="66">
        <f>K92*K95</f>
        <v>4</v>
      </c>
      <c r="L97" s="56" t="s">
        <v>101</v>
      </c>
      <c r="Q97" s="55" t="s">
        <v>100</v>
      </c>
      <c r="R97" s="66">
        <f>R92*R95</f>
        <v>4</v>
      </c>
      <c r="S97" s="56" t="s">
        <v>101</v>
      </c>
      <c r="X97" s="55" t="s">
        <v>100</v>
      </c>
      <c r="Y97" s="66">
        <f>Y92*Y95</f>
        <v>4</v>
      </c>
      <c r="Z97" s="56" t="s">
        <v>101</v>
      </c>
      <c r="AE97" s="55" t="s">
        <v>100</v>
      </c>
      <c r="AF97" s="66">
        <f>AF92*AF95</f>
        <v>4</v>
      </c>
      <c r="AG97" s="56" t="s">
        <v>101</v>
      </c>
      <c r="AL97" s="55" t="s">
        <v>100</v>
      </c>
      <c r="AM97" s="66">
        <f>AM92*AM95</f>
        <v>4</v>
      </c>
      <c r="AN97" s="56" t="s">
        <v>101</v>
      </c>
      <c r="AS97" s="55" t="s">
        <v>100</v>
      </c>
      <c r="AT97" s="66">
        <f>AT92*AT95</f>
        <v>4</v>
      </c>
      <c r="AU97" s="56" t="s">
        <v>101</v>
      </c>
      <c r="AZ97" s="55" t="s">
        <v>100</v>
      </c>
      <c r="BA97" s="66">
        <f>BA92*BA95</f>
        <v>1</v>
      </c>
      <c r="BB97" s="56" t="s">
        <v>101</v>
      </c>
      <c r="BO97" s="55" t="s">
        <v>100</v>
      </c>
      <c r="BP97" s="66">
        <f>BP92*BP95</f>
        <v>1</v>
      </c>
      <c r="BQ97" s="56" t="s">
        <v>101</v>
      </c>
      <c r="BW97" s="55" t="s">
        <v>100</v>
      </c>
      <c r="BX97" s="66">
        <f>BX92*BX95</f>
        <v>1</v>
      </c>
      <c r="BY97" s="56" t="s">
        <v>101</v>
      </c>
      <c r="CE97" s="55" t="s">
        <v>100</v>
      </c>
      <c r="CF97" s="66">
        <f>CF92*CF95</f>
        <v>1</v>
      </c>
      <c r="CG97" s="56" t="s">
        <v>101</v>
      </c>
      <c r="CM97" s="82"/>
      <c r="CN97" s="82"/>
      <c r="CO97" s="82"/>
      <c r="CP97" s="82"/>
      <c r="CQ97" s="82"/>
    </row>
    <row r="98" spans="1:95" ht="15" thickBot="1">
      <c r="CM98" s="82"/>
      <c r="CN98" s="82"/>
      <c r="CO98" s="82"/>
      <c r="CP98" s="82"/>
      <c r="CQ98" s="82"/>
    </row>
    <row r="99" spans="1:95">
      <c r="B99" s="11" t="s">
        <v>103</v>
      </c>
      <c r="C99" s="12">
        <v>0.2</v>
      </c>
      <c r="D99" s="13" t="s">
        <v>101</v>
      </c>
      <c r="J99" s="11" t="s">
        <v>103</v>
      </c>
      <c r="K99" s="12">
        <v>0.2</v>
      </c>
      <c r="L99" s="13" t="s">
        <v>101</v>
      </c>
      <c r="Q99" s="11" t="s">
        <v>103</v>
      </c>
      <c r="R99" s="12">
        <v>0.2</v>
      </c>
      <c r="S99" s="13" t="s">
        <v>101</v>
      </c>
      <c r="X99" s="11" t="s">
        <v>103</v>
      </c>
      <c r="Y99" s="12">
        <v>0.2</v>
      </c>
      <c r="Z99" s="13" t="s">
        <v>101</v>
      </c>
      <c r="AE99" s="11" t="s">
        <v>103</v>
      </c>
      <c r="AF99" s="12">
        <v>0.2</v>
      </c>
      <c r="AG99" s="13" t="s">
        <v>101</v>
      </c>
      <c r="AL99" s="11" t="s">
        <v>103</v>
      </c>
      <c r="AM99" s="12">
        <v>0.2</v>
      </c>
      <c r="AN99" s="13" t="s">
        <v>101</v>
      </c>
      <c r="AS99" s="11" t="s">
        <v>103</v>
      </c>
      <c r="AT99" s="12">
        <v>0.2</v>
      </c>
      <c r="AU99" s="13" t="s">
        <v>101</v>
      </c>
      <c r="AZ99" s="11" t="s">
        <v>103</v>
      </c>
      <c r="BA99" s="12">
        <v>0.2</v>
      </c>
      <c r="BB99" s="13" t="s">
        <v>101</v>
      </c>
      <c r="BO99" s="11" t="s">
        <v>103</v>
      </c>
      <c r="BP99" s="12">
        <v>0.2</v>
      </c>
      <c r="BQ99" s="13" t="s">
        <v>101</v>
      </c>
      <c r="BW99" s="11" t="s">
        <v>103</v>
      </c>
      <c r="BX99" s="12">
        <v>0.2</v>
      </c>
      <c r="BY99" s="13" t="s">
        <v>101</v>
      </c>
      <c r="CE99" s="11" t="s">
        <v>103</v>
      </c>
      <c r="CF99" s="12">
        <v>0.2</v>
      </c>
      <c r="CG99" s="13" t="s">
        <v>101</v>
      </c>
      <c r="CM99" s="85"/>
      <c r="CN99" s="82"/>
      <c r="CO99" s="82"/>
      <c r="CP99" s="82"/>
      <c r="CQ99" s="82"/>
    </row>
    <row r="100" spans="1:95">
      <c r="B100" s="17" t="s">
        <v>104</v>
      </c>
      <c r="C100" s="18">
        <f>C16</f>
        <v>25.05</v>
      </c>
      <c r="D100" s="19" t="s">
        <v>34</v>
      </c>
      <c r="J100" s="17" t="s">
        <v>104</v>
      </c>
      <c r="K100" s="18">
        <f>K16</f>
        <v>24.6</v>
      </c>
      <c r="L100" s="19" t="s">
        <v>34</v>
      </c>
      <c r="Q100" s="17" t="s">
        <v>104</v>
      </c>
      <c r="R100" s="18">
        <f>R16</f>
        <v>24.91</v>
      </c>
      <c r="S100" s="19" t="s">
        <v>34</v>
      </c>
      <c r="X100" s="17" t="s">
        <v>104</v>
      </c>
      <c r="Y100" s="18">
        <f>Y16</f>
        <v>23.36</v>
      </c>
      <c r="Z100" s="19" t="s">
        <v>34</v>
      </c>
      <c r="AE100" s="17" t="s">
        <v>104</v>
      </c>
      <c r="AF100" s="18">
        <f>AF16</f>
        <v>34.479999999999997</v>
      </c>
      <c r="AG100" s="19" t="s">
        <v>34</v>
      </c>
      <c r="AL100" s="17" t="s">
        <v>104</v>
      </c>
      <c r="AM100" s="18">
        <f>AM16</f>
        <v>11.92</v>
      </c>
      <c r="AN100" s="19" t="s">
        <v>34</v>
      </c>
      <c r="AS100" s="17" t="s">
        <v>104</v>
      </c>
      <c r="AT100" s="18">
        <f>AT16</f>
        <v>10.85</v>
      </c>
      <c r="AU100" s="19" t="s">
        <v>34</v>
      </c>
      <c r="AZ100" s="17" t="s">
        <v>104</v>
      </c>
      <c r="BA100" s="18">
        <f>BA16</f>
        <v>1.6</v>
      </c>
      <c r="BB100" s="19" t="s">
        <v>34</v>
      </c>
      <c r="BO100" s="17" t="s">
        <v>104</v>
      </c>
      <c r="BP100" s="18">
        <f>BP16</f>
        <v>25.04</v>
      </c>
      <c r="BQ100" s="19" t="s">
        <v>34</v>
      </c>
      <c r="BW100" s="17" t="s">
        <v>104</v>
      </c>
      <c r="BX100" s="18">
        <f>BX16</f>
        <v>25.04</v>
      </c>
      <c r="BY100" s="19" t="s">
        <v>34</v>
      </c>
      <c r="CE100" s="17" t="s">
        <v>104</v>
      </c>
      <c r="CF100" s="18">
        <f>CF16</f>
        <v>70</v>
      </c>
      <c r="CG100" s="19" t="s">
        <v>34</v>
      </c>
      <c r="CM100" s="85"/>
      <c r="CN100" s="82"/>
      <c r="CO100" s="82"/>
      <c r="CP100" s="82"/>
      <c r="CQ100" s="82"/>
    </row>
    <row r="101" spans="1:95" ht="15" thickBot="1">
      <c r="B101" s="34" t="s">
        <v>102</v>
      </c>
      <c r="C101" s="35">
        <f>C99*C100</f>
        <v>5.0100000000000007</v>
      </c>
      <c r="D101" s="36" t="s">
        <v>101</v>
      </c>
      <c r="J101" s="34" t="s">
        <v>102</v>
      </c>
      <c r="K101" s="35">
        <f>K99*K100</f>
        <v>4.9200000000000008</v>
      </c>
      <c r="L101" s="36" t="s">
        <v>101</v>
      </c>
      <c r="Q101" s="34" t="s">
        <v>102</v>
      </c>
      <c r="R101" s="35">
        <f>R99*R100</f>
        <v>4.9820000000000002</v>
      </c>
      <c r="S101" s="36" t="s">
        <v>101</v>
      </c>
      <c r="X101" s="34" t="s">
        <v>102</v>
      </c>
      <c r="Y101" s="35">
        <f>Y99*Y100</f>
        <v>4.6719999999999997</v>
      </c>
      <c r="Z101" s="36" t="s">
        <v>101</v>
      </c>
      <c r="AE101" s="34" t="s">
        <v>102</v>
      </c>
      <c r="AF101" s="35">
        <f>AF99*AF100</f>
        <v>6.8959999999999999</v>
      </c>
      <c r="AG101" s="36" t="s">
        <v>101</v>
      </c>
      <c r="AL101" s="34" t="s">
        <v>102</v>
      </c>
      <c r="AM101" s="35">
        <f>AM99*AM100</f>
        <v>2.3839999999999999</v>
      </c>
      <c r="AN101" s="36" t="s">
        <v>101</v>
      </c>
      <c r="AS101" s="34" t="s">
        <v>102</v>
      </c>
      <c r="AT101" s="35">
        <f>AT99*AT100</f>
        <v>2.17</v>
      </c>
      <c r="AU101" s="36" t="s">
        <v>101</v>
      </c>
      <c r="AZ101" s="34" t="s">
        <v>102</v>
      </c>
      <c r="BA101" s="35">
        <f>BA99*BA100</f>
        <v>0.32000000000000006</v>
      </c>
      <c r="BB101" s="36" t="s">
        <v>101</v>
      </c>
      <c r="BO101" s="34" t="s">
        <v>102</v>
      </c>
      <c r="BP101" s="35">
        <f>BP99*BP100</f>
        <v>5.008</v>
      </c>
      <c r="BQ101" s="36" t="s">
        <v>101</v>
      </c>
      <c r="BW101" s="34" t="s">
        <v>102</v>
      </c>
      <c r="BX101" s="35">
        <f>BX99*BX100</f>
        <v>5.008</v>
      </c>
      <c r="BY101" s="36" t="s">
        <v>101</v>
      </c>
      <c r="CE101" s="34" t="s">
        <v>102</v>
      </c>
      <c r="CF101" s="35">
        <f>CF99*CF100</f>
        <v>14</v>
      </c>
      <c r="CG101" s="36" t="s">
        <v>101</v>
      </c>
      <c r="CM101" s="82"/>
      <c r="CN101" s="82"/>
      <c r="CO101" s="82"/>
      <c r="CP101" s="82"/>
      <c r="CQ101" s="82"/>
    </row>
    <row r="102" spans="1:95" ht="15" thickBot="1">
      <c r="CM102" s="82"/>
      <c r="CN102" s="82"/>
      <c r="CO102" s="82"/>
      <c r="CP102" s="82"/>
      <c r="CQ102" s="82"/>
    </row>
    <row r="103" spans="1:95" s="1" customFormat="1" ht="15" thickBot="1">
      <c r="A103" s="73"/>
      <c r="B103" s="55" t="s">
        <v>106</v>
      </c>
      <c r="C103" s="66">
        <f>C97+C101</f>
        <v>9.0100000000000016</v>
      </c>
      <c r="D103" s="56" t="s">
        <v>101</v>
      </c>
      <c r="J103" s="55" t="s">
        <v>106</v>
      </c>
      <c r="K103" s="66">
        <f>K97+K101</f>
        <v>8.9200000000000017</v>
      </c>
      <c r="L103" s="56" t="s">
        <v>101</v>
      </c>
      <c r="Q103" s="55" t="s">
        <v>106</v>
      </c>
      <c r="R103" s="66">
        <f>R97+R101</f>
        <v>8.9819999999999993</v>
      </c>
      <c r="S103" s="56" t="s">
        <v>101</v>
      </c>
      <c r="X103" s="55" t="s">
        <v>106</v>
      </c>
      <c r="Y103" s="66">
        <f>Y97+Y101</f>
        <v>8.6720000000000006</v>
      </c>
      <c r="Z103" s="56" t="s">
        <v>101</v>
      </c>
      <c r="AE103" s="55" t="s">
        <v>106</v>
      </c>
      <c r="AF103" s="66">
        <f>AF97+AF101</f>
        <v>10.896000000000001</v>
      </c>
      <c r="AG103" s="56" t="s">
        <v>101</v>
      </c>
      <c r="AL103" s="55" t="s">
        <v>106</v>
      </c>
      <c r="AM103" s="66">
        <f>AM97+AM101</f>
        <v>6.3840000000000003</v>
      </c>
      <c r="AN103" s="56" t="s">
        <v>101</v>
      </c>
      <c r="AS103" s="55" t="s">
        <v>106</v>
      </c>
      <c r="AT103" s="66">
        <f>AT97+AT101</f>
        <v>6.17</v>
      </c>
      <c r="AU103" s="56" t="s">
        <v>101</v>
      </c>
      <c r="AZ103" s="55" t="s">
        <v>106</v>
      </c>
      <c r="BA103" s="66">
        <f>BA97+BA101</f>
        <v>1.32</v>
      </c>
      <c r="BB103" s="56" t="s">
        <v>101</v>
      </c>
      <c r="BM103" s="74"/>
      <c r="BO103" s="55" t="s">
        <v>106</v>
      </c>
      <c r="BP103" s="66">
        <f>BP97+BP101</f>
        <v>6.008</v>
      </c>
      <c r="BQ103" s="56" t="s">
        <v>101</v>
      </c>
      <c r="BW103" s="55" t="s">
        <v>106</v>
      </c>
      <c r="BX103" s="66">
        <f>BX97+BX101</f>
        <v>6.008</v>
      </c>
      <c r="BY103" s="56" t="s">
        <v>101</v>
      </c>
      <c r="CE103" s="55" t="s">
        <v>106</v>
      </c>
      <c r="CF103" s="66">
        <f>CF97+CF101</f>
        <v>15</v>
      </c>
      <c r="CG103" s="56" t="s">
        <v>101</v>
      </c>
      <c r="CM103" s="82"/>
      <c r="CN103" s="82"/>
      <c r="CO103" s="82"/>
      <c r="CP103" s="82"/>
      <c r="CQ103" s="82"/>
    </row>
    <row r="104" spans="1:95" ht="15" thickBot="1">
      <c r="CM104" s="82"/>
      <c r="CN104" s="82"/>
      <c r="CO104" s="82"/>
      <c r="CP104" s="82"/>
      <c r="CQ104" s="82"/>
    </row>
    <row r="105" spans="1:95">
      <c r="B105" s="59" t="s">
        <v>105</v>
      </c>
      <c r="C105" s="12">
        <f>10*(C103/(1.4-0.1))</f>
        <v>69.307692307692321</v>
      </c>
      <c r="D105" s="67" t="s">
        <v>107</v>
      </c>
      <c r="E105" s="91" t="s">
        <v>135</v>
      </c>
      <c r="J105" s="68" t="s">
        <v>105</v>
      </c>
      <c r="K105" s="12">
        <f>10*(K103/(1.4-0.1))</f>
        <v>68.615384615384642</v>
      </c>
      <c r="L105" s="67" t="s">
        <v>107</v>
      </c>
      <c r="Q105" s="68" t="s">
        <v>105</v>
      </c>
      <c r="R105" s="12">
        <f>10*(R103/(1.4-0.1))</f>
        <v>69.092307692307699</v>
      </c>
      <c r="S105" s="67" t="s">
        <v>107</v>
      </c>
      <c r="X105" s="68" t="s">
        <v>105</v>
      </c>
      <c r="Y105" s="12">
        <f>10*(Y103/(1.4-0.1))</f>
        <v>66.707692307692326</v>
      </c>
      <c r="Z105" s="67" t="s">
        <v>107</v>
      </c>
      <c r="AE105" s="68" t="s">
        <v>105</v>
      </c>
      <c r="AF105" s="12">
        <f>10*(AF103/(1.4-0.1))</f>
        <v>83.81538461538463</v>
      </c>
      <c r="AG105" s="67" t="s">
        <v>107</v>
      </c>
      <c r="AL105" s="68" t="s">
        <v>105</v>
      </c>
      <c r="AM105" s="12">
        <f>10*(AM103/(1.4-0.1))</f>
        <v>49.107692307692318</v>
      </c>
      <c r="AN105" s="67" t="s">
        <v>107</v>
      </c>
      <c r="AS105" s="68" t="s">
        <v>105</v>
      </c>
      <c r="AT105" s="12">
        <f>10*(AT103/(1.4-0.1))</f>
        <v>47.461538461538467</v>
      </c>
      <c r="AU105" s="67" t="s">
        <v>107</v>
      </c>
      <c r="AZ105" s="68" t="s">
        <v>105</v>
      </c>
      <c r="BA105" s="12">
        <f>10*(BA103/(1.4-0.1))</f>
        <v>10.153846153846155</v>
      </c>
      <c r="BB105" s="67" t="s">
        <v>107</v>
      </c>
      <c r="BO105" s="68" t="s">
        <v>105</v>
      </c>
      <c r="BP105" s="12">
        <f>10*(BP103/(1.4-0.1))</f>
        <v>46.215384615384622</v>
      </c>
      <c r="BQ105" s="67" t="s">
        <v>107</v>
      </c>
      <c r="BW105" s="68" t="s">
        <v>105</v>
      </c>
      <c r="BX105" s="12">
        <f>10*(BX103/(1.4-0.1))</f>
        <v>46.215384615384622</v>
      </c>
      <c r="BY105" s="67" t="s">
        <v>107</v>
      </c>
      <c r="CE105" s="68" t="s">
        <v>105</v>
      </c>
      <c r="CF105" s="12">
        <f>10*(CF103/(1.4-0.1))</f>
        <v>115.3846153846154</v>
      </c>
      <c r="CG105" s="67" t="s">
        <v>107</v>
      </c>
      <c r="CM105" s="84"/>
      <c r="CN105" s="82"/>
      <c r="CO105" s="82"/>
      <c r="CP105" s="82"/>
      <c r="CQ105" s="82"/>
    </row>
    <row r="106" spans="1:95" ht="15" thickBot="1">
      <c r="B106" s="60"/>
      <c r="C106" s="35">
        <f>C105*3.6</f>
        <v>249.50769230769237</v>
      </c>
      <c r="D106" s="36" t="s">
        <v>30</v>
      </c>
      <c r="E106" s="91" t="s">
        <v>135</v>
      </c>
      <c r="J106" s="60"/>
      <c r="K106" s="35">
        <f>K105*3.6</f>
        <v>247.0153846153847</v>
      </c>
      <c r="L106" s="36" t="s">
        <v>30</v>
      </c>
      <c r="Q106" s="60"/>
      <c r="R106" s="35">
        <f>R105*3.6</f>
        <v>248.73230769230773</v>
      </c>
      <c r="S106" s="36" t="s">
        <v>30</v>
      </c>
      <c r="X106" s="60"/>
      <c r="Y106" s="35">
        <f>Y105*3.6</f>
        <v>240.14769230769238</v>
      </c>
      <c r="Z106" s="36" t="s">
        <v>30</v>
      </c>
      <c r="AE106" s="60"/>
      <c r="AF106" s="35">
        <f>AF105*3.6</f>
        <v>301.7353846153847</v>
      </c>
      <c r="AG106" s="36" t="s">
        <v>30</v>
      </c>
      <c r="AL106" s="60"/>
      <c r="AM106" s="35">
        <f>AM105*3.6</f>
        <v>176.78769230769234</v>
      </c>
      <c r="AN106" s="36" t="s">
        <v>30</v>
      </c>
      <c r="AS106" s="60"/>
      <c r="AT106" s="35">
        <f>AT105*3.6</f>
        <v>170.86153846153849</v>
      </c>
      <c r="AU106" s="36" t="s">
        <v>30</v>
      </c>
      <c r="AZ106" s="60"/>
      <c r="BA106" s="35">
        <f>BA105*3.6</f>
        <v>36.553846153846159</v>
      </c>
      <c r="BB106" s="36" t="s">
        <v>30</v>
      </c>
      <c r="BO106" s="60"/>
      <c r="BP106" s="35">
        <f>BP105*3.6</f>
        <v>166.37538461538463</v>
      </c>
      <c r="BQ106" s="36" t="s">
        <v>30</v>
      </c>
      <c r="BW106" s="60"/>
      <c r="BX106" s="35">
        <f>BX105*3.6</f>
        <v>166.37538461538463</v>
      </c>
      <c r="BY106" s="36" t="s">
        <v>30</v>
      </c>
      <c r="CE106" s="60"/>
      <c r="CF106" s="35">
        <f>CF105*3.6</f>
        <v>415.38461538461547</v>
      </c>
      <c r="CG106" s="36" t="s">
        <v>30</v>
      </c>
      <c r="CM106" s="82"/>
      <c r="CN106" s="82"/>
      <c r="CO106" s="82"/>
      <c r="CP106" s="82"/>
      <c r="CQ106" s="82"/>
    </row>
    <row r="107" spans="1:95">
      <c r="B107" s="18"/>
      <c r="C107" s="21"/>
      <c r="D107" s="21"/>
      <c r="J107" s="18"/>
      <c r="K107" s="21"/>
      <c r="L107" s="21"/>
      <c r="Q107" s="18"/>
      <c r="R107" s="21"/>
      <c r="S107" s="21"/>
      <c r="X107" s="18"/>
      <c r="Y107" s="21"/>
      <c r="Z107" s="21"/>
      <c r="AE107" s="18"/>
      <c r="AF107" s="21"/>
      <c r="AG107" s="21"/>
      <c r="AL107" s="18"/>
      <c r="AM107" s="21"/>
      <c r="AN107" s="21"/>
      <c r="AS107" s="18"/>
      <c r="AT107" s="21"/>
      <c r="AU107" s="21"/>
      <c r="AZ107" s="18"/>
      <c r="BA107" s="21"/>
      <c r="BB107" s="21"/>
    </row>
    <row r="108" spans="1:95">
      <c r="B108" s="18"/>
      <c r="C108" s="21"/>
      <c r="D108" s="21"/>
      <c r="J108" s="18"/>
      <c r="K108" s="21"/>
      <c r="L108" s="21"/>
      <c r="Q108" s="18"/>
      <c r="R108" s="21"/>
      <c r="S108" s="21"/>
      <c r="X108" s="18"/>
      <c r="Y108" s="21"/>
      <c r="Z108" s="21"/>
      <c r="AE108" s="18"/>
      <c r="AF108" s="21"/>
      <c r="AG108" s="21"/>
      <c r="AL108" s="18"/>
      <c r="AM108" s="21"/>
      <c r="AN108" s="21"/>
      <c r="AS108" s="18"/>
      <c r="AT108" s="21"/>
      <c r="AU108" s="21"/>
      <c r="AZ108" s="18"/>
      <c r="BA108" s="21"/>
      <c r="BB108" s="21"/>
    </row>
    <row r="109" spans="1:95">
      <c r="B109" s="18"/>
      <c r="C109" s="21"/>
      <c r="D109" s="21"/>
      <c r="J109" s="18"/>
      <c r="K109" s="21"/>
      <c r="L109" s="21"/>
      <c r="Q109" s="18"/>
      <c r="R109" s="21"/>
      <c r="S109" s="21"/>
      <c r="X109" s="18"/>
      <c r="Y109" s="21"/>
      <c r="Z109" s="21"/>
      <c r="AE109" s="18"/>
      <c r="AF109" s="21"/>
      <c r="AG109" s="21"/>
      <c r="AL109" s="18"/>
      <c r="AM109" s="21"/>
      <c r="AN109" s="21"/>
      <c r="AS109" s="18"/>
      <c r="AT109" s="21"/>
      <c r="AU109" s="21"/>
      <c r="AZ109" s="18"/>
      <c r="BA109" s="21"/>
      <c r="BB109" s="21"/>
    </row>
    <row r="110" spans="1:95">
      <c r="B110" s="70" t="s">
        <v>119</v>
      </c>
      <c r="C110" s="21"/>
      <c r="D110" s="21"/>
      <c r="J110" s="18"/>
      <c r="K110" s="21"/>
      <c r="L110" s="21"/>
      <c r="Q110" s="18"/>
      <c r="R110" s="21"/>
      <c r="S110" s="21"/>
      <c r="X110" s="18"/>
      <c r="Y110" s="21"/>
      <c r="Z110" s="21"/>
      <c r="AE110" s="18"/>
      <c r="AF110" s="21"/>
      <c r="AG110" s="21"/>
      <c r="AL110" s="18"/>
      <c r="AM110" s="21"/>
      <c r="AN110" s="21"/>
      <c r="AS110" s="18"/>
      <c r="AT110" s="21"/>
      <c r="AU110" s="21"/>
      <c r="AZ110" s="18"/>
      <c r="BA110" s="21"/>
      <c r="BB110" s="21"/>
    </row>
    <row r="111" spans="1:95">
      <c r="B111" s="71" t="s">
        <v>120</v>
      </c>
      <c r="C111" s="21">
        <f>(C18+K18+R18+Y18+AF18+AM18+AT18+BA18+BP18+BX18+CF18)</f>
        <v>1395.3239999999998</v>
      </c>
      <c r="D111" t="s">
        <v>30</v>
      </c>
      <c r="E111" t="s">
        <v>126</v>
      </c>
      <c r="J111" s="18"/>
      <c r="K111" s="21"/>
      <c r="L111" s="21"/>
      <c r="Q111" s="18"/>
      <c r="R111" s="21"/>
      <c r="S111" s="21"/>
      <c r="X111" s="18"/>
      <c r="Y111" s="21"/>
      <c r="Z111" s="21"/>
      <c r="AE111" s="18"/>
      <c r="AF111" s="21"/>
      <c r="AG111" s="21"/>
      <c r="AL111" s="18"/>
      <c r="AM111" s="21"/>
      <c r="AN111" s="21"/>
      <c r="AS111" s="18"/>
      <c r="AT111" s="21"/>
      <c r="AU111" s="21"/>
      <c r="AZ111" s="18"/>
      <c r="BA111" s="21"/>
      <c r="BB111" s="21"/>
    </row>
    <row r="112" spans="1:95" ht="15" thickBot="1">
      <c r="B112" s="72" t="s">
        <v>121</v>
      </c>
      <c r="C112" s="21">
        <f>(C32+K32+R32+Y32+AF32+AM32+AT32+BA32+BP32+BX32+CF32)</f>
        <v>806.40000000000009</v>
      </c>
      <c r="D112" t="s">
        <v>30</v>
      </c>
      <c r="E112" t="s">
        <v>127</v>
      </c>
      <c r="J112" s="18"/>
      <c r="K112" s="21"/>
      <c r="L112" s="21"/>
      <c r="Q112" s="18"/>
      <c r="R112" s="21"/>
      <c r="S112" s="21"/>
      <c r="X112" s="18"/>
      <c r="Y112" s="21"/>
      <c r="Z112" s="21"/>
      <c r="AE112" s="18"/>
      <c r="AF112" s="21"/>
      <c r="AG112" s="21"/>
      <c r="AL112" s="18"/>
      <c r="AM112" s="21"/>
      <c r="AN112" s="21"/>
      <c r="AS112" s="18"/>
      <c r="AT112" s="21"/>
      <c r="AU112" s="21"/>
      <c r="AZ112" s="18"/>
      <c r="BA112" s="21"/>
      <c r="BB112" s="21"/>
    </row>
    <row r="113" spans="2:8" ht="15" thickBot="1">
      <c r="B113" s="75" t="s">
        <v>122</v>
      </c>
      <c r="C113" s="66">
        <f>(C106+K106+R106+Y106+AF106+AM106+AT106+BA106+BO113+BP106+BX106+CF106)</f>
        <v>2419.4769230769234</v>
      </c>
      <c r="D113" s="76" t="s">
        <v>30</v>
      </c>
      <c r="E113" s="77" t="s">
        <v>123</v>
      </c>
    </row>
    <row r="117" spans="2:8">
      <c r="E117" t="s">
        <v>89</v>
      </c>
      <c r="F117" t="s">
        <v>90</v>
      </c>
    </row>
    <row r="119" spans="2:8">
      <c r="B119" t="s">
        <v>67</v>
      </c>
      <c r="C119">
        <f>SUM(C81,K81,R81,Y81,AF81,AM81,AT81,BA81,BQ81)</f>
        <v>5511.0720000000001</v>
      </c>
      <c r="D119" t="s">
        <v>30</v>
      </c>
      <c r="E119" s="7" t="s">
        <v>91</v>
      </c>
      <c r="F119">
        <f>C32+K32+R32+Y32+AF32+AM32+AT32+BA32</f>
        <v>730.8</v>
      </c>
      <c r="G119" t="s">
        <v>30</v>
      </c>
    </row>
    <row r="120" spans="2:8">
      <c r="B120" t="s">
        <v>68</v>
      </c>
      <c r="C120">
        <f>SUM(C62,K62,R62,Y62,AF62,AM62,AT62,BA62,BQ62)</f>
        <v>7096.7087999999994</v>
      </c>
      <c r="D120" t="s">
        <v>30</v>
      </c>
    </row>
    <row r="123" spans="2:8">
      <c r="B123" s="1" t="s">
        <v>69</v>
      </c>
    </row>
    <row r="124" spans="2:8" ht="15" thickBot="1"/>
    <row r="125" spans="2:8" ht="15" thickBot="1">
      <c r="B125" s="42" t="s">
        <v>70</v>
      </c>
      <c r="C125" s="79" t="s">
        <v>121</v>
      </c>
      <c r="D125" s="80" t="s">
        <v>127</v>
      </c>
      <c r="F125" s="42" t="s">
        <v>134</v>
      </c>
      <c r="G125" s="81" t="s">
        <v>133</v>
      </c>
      <c r="H125" s="78" t="s">
        <v>123</v>
      </c>
    </row>
    <row r="126" spans="2:8">
      <c r="B126" s="45" t="s">
        <v>71</v>
      </c>
      <c r="C126" s="46">
        <v>1.0129999999999999</v>
      </c>
      <c r="D126" s="47" t="s">
        <v>72</v>
      </c>
      <c r="F126" s="45" t="s">
        <v>71</v>
      </c>
      <c r="G126" s="46">
        <v>1.0129999999999999</v>
      </c>
      <c r="H126" s="47" t="s">
        <v>72</v>
      </c>
    </row>
    <row r="127" spans="2:8" ht="18.600000000000001" customHeight="1">
      <c r="B127" s="48" t="s">
        <v>73</v>
      </c>
      <c r="C127" s="43">
        <v>1.2050000000000001</v>
      </c>
      <c r="D127" s="49" t="s">
        <v>74</v>
      </c>
      <c r="F127" s="48" t="s">
        <v>73</v>
      </c>
      <c r="G127" s="43">
        <v>1.2050000000000001</v>
      </c>
      <c r="H127" s="49" t="s">
        <v>74</v>
      </c>
    </row>
    <row r="128" spans="2:8">
      <c r="B128" s="50" t="s">
        <v>75</v>
      </c>
      <c r="C128" s="44">
        <f>C119</f>
        <v>5511.0720000000001</v>
      </c>
      <c r="D128" s="51" t="s">
        <v>30</v>
      </c>
      <c r="F128" s="50" t="s">
        <v>91</v>
      </c>
      <c r="G128" s="44">
        <f>C113</f>
        <v>2419.4769230769234</v>
      </c>
      <c r="H128" s="51" t="s">
        <v>30</v>
      </c>
    </row>
    <row r="129" spans="2:9" ht="15" thickBot="1">
      <c r="B129" s="54" t="s">
        <v>76</v>
      </c>
      <c r="C129" s="52">
        <v>35</v>
      </c>
      <c r="D129" s="53" t="s">
        <v>77</v>
      </c>
      <c r="F129" s="54" t="s">
        <v>76</v>
      </c>
      <c r="G129" s="52">
        <v>35</v>
      </c>
      <c r="H129" s="53" t="s">
        <v>77</v>
      </c>
    </row>
    <row r="130" spans="2:9" ht="15" thickBot="1"/>
    <row r="131" spans="2:9" ht="15" thickBot="1">
      <c r="B131" s="42" t="s">
        <v>70</v>
      </c>
      <c r="C131">
        <f>C126*C127*C128*C129</f>
        <v>235451.0446008</v>
      </c>
      <c r="D131" t="s">
        <v>78</v>
      </c>
      <c r="F131" s="42" t="s">
        <v>70</v>
      </c>
      <c r="G131">
        <f>G126*G127*G128*G129</f>
        <v>103367.97794076924</v>
      </c>
      <c r="H131" t="s">
        <v>78</v>
      </c>
    </row>
    <row r="132" spans="2:9" ht="15" thickBot="1">
      <c r="C132" s="55">
        <f>C131/3600</f>
        <v>65.40306794466666</v>
      </c>
      <c r="D132" s="56" t="s">
        <v>47</v>
      </c>
      <c r="G132" s="55">
        <f>G131/3600</f>
        <v>28.713327205769232</v>
      </c>
      <c r="H132" s="56" t="s">
        <v>47</v>
      </c>
    </row>
    <row r="135" spans="2:9">
      <c r="B135" s="1" t="s">
        <v>79</v>
      </c>
      <c r="F135" s="1" t="s">
        <v>79</v>
      </c>
    </row>
    <row r="136" spans="2:9" ht="15" thickBot="1"/>
    <row r="137" spans="2:9">
      <c r="B137" s="57" t="s">
        <v>80</v>
      </c>
      <c r="C137" s="12">
        <v>64025</v>
      </c>
      <c r="D137" s="13" t="s">
        <v>81</v>
      </c>
      <c r="F137" s="57" t="s">
        <v>80</v>
      </c>
      <c r="G137" s="12">
        <v>64025</v>
      </c>
      <c r="H137" s="13" t="s">
        <v>81</v>
      </c>
    </row>
    <row r="138" spans="2:9">
      <c r="B138" s="20" t="s">
        <v>82</v>
      </c>
      <c r="C138" s="21">
        <f>C132</f>
        <v>65.40306794466666</v>
      </c>
      <c r="D138" s="33" t="str">
        <f>D132</f>
        <v>kW</v>
      </c>
      <c r="F138" s="20" t="s">
        <v>82</v>
      </c>
      <c r="G138" s="21">
        <f>G132</f>
        <v>28.713327205769232</v>
      </c>
      <c r="H138" s="33" t="str">
        <f>H132</f>
        <v>kW</v>
      </c>
    </row>
    <row r="139" spans="2:9" ht="15" thickBot="1">
      <c r="B139" s="22" t="s">
        <v>83</v>
      </c>
      <c r="C139" s="15">
        <v>0.48</v>
      </c>
      <c r="D139" s="16" t="s">
        <v>84</v>
      </c>
      <c r="E139" t="s">
        <v>85</v>
      </c>
      <c r="F139" s="22" t="s">
        <v>83</v>
      </c>
      <c r="G139" s="15">
        <v>0.48</v>
      </c>
      <c r="H139" s="16" t="s">
        <v>84</v>
      </c>
      <c r="I139" t="s">
        <v>85</v>
      </c>
    </row>
    <row r="141" spans="2:9" ht="15" thickBot="1"/>
    <row r="142" spans="2:9" ht="15" thickBot="1">
      <c r="B142" s="58" t="s">
        <v>88</v>
      </c>
      <c r="C142" s="59">
        <f>(C137*C138*0.48)/35</f>
        <v>57427.630973585598</v>
      </c>
      <c r="D142" s="13" t="s">
        <v>86</v>
      </c>
      <c r="F142" s="58" t="s">
        <v>88</v>
      </c>
      <c r="G142" s="59">
        <f>(G137*G138*0.48)/35</f>
        <v>25211.94204822</v>
      </c>
      <c r="H142" s="13" t="s">
        <v>86</v>
      </c>
    </row>
    <row r="143" spans="2:9" ht="15" thickBot="1">
      <c r="C143" s="60">
        <f>C142/1000</f>
        <v>57.4276309735856</v>
      </c>
      <c r="D143" s="16" t="s">
        <v>87</v>
      </c>
      <c r="G143" s="60">
        <f>G142/1000</f>
        <v>25.211942048219999</v>
      </c>
      <c r="H143" s="16" t="s">
        <v>87</v>
      </c>
    </row>
  </sheetData>
  <mergeCells count="38">
    <mergeCell ref="B87:F87"/>
    <mergeCell ref="BG2:BK2"/>
    <mergeCell ref="BN2:BR2"/>
    <mergeCell ref="Q2:U2"/>
    <mergeCell ref="Q27:U27"/>
    <mergeCell ref="Q34:U34"/>
    <mergeCell ref="B2:F2"/>
    <mergeCell ref="B27:F27"/>
    <mergeCell ref="J2:N2"/>
    <mergeCell ref="J27:N27"/>
    <mergeCell ref="B34:F34"/>
    <mergeCell ref="J34:N34"/>
    <mergeCell ref="X2:AB2"/>
    <mergeCell ref="X27:AB27"/>
    <mergeCell ref="X34:AB34"/>
    <mergeCell ref="AE2:AI2"/>
    <mergeCell ref="AE27:AI27"/>
    <mergeCell ref="AE34:AI34"/>
    <mergeCell ref="AZ2:BD2"/>
    <mergeCell ref="AZ27:BD27"/>
    <mergeCell ref="AZ34:BD34"/>
    <mergeCell ref="AL2:AP2"/>
    <mergeCell ref="AL27:AP27"/>
    <mergeCell ref="AL34:AP34"/>
    <mergeCell ref="AS2:AW2"/>
    <mergeCell ref="AS27:AW27"/>
    <mergeCell ref="AS34:AW34"/>
    <mergeCell ref="BO27:BS27"/>
    <mergeCell ref="BO34:BS34"/>
    <mergeCell ref="BV2:BZ2"/>
    <mergeCell ref="BW27:CA27"/>
    <mergeCell ref="BW34:CA34"/>
    <mergeCell ref="CD2:CH2"/>
    <mergeCell ref="CE27:CI27"/>
    <mergeCell ref="CE34:CI34"/>
    <mergeCell ref="CL2:CP2"/>
    <mergeCell ref="CM27:CQ27"/>
    <mergeCell ref="CM34:CQ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H82"/>
  <sheetViews>
    <sheetView tabSelected="1" zoomScale="70" zoomScaleNormal="70" workbookViewId="0">
      <selection activeCell="M82" sqref="M82"/>
    </sheetView>
  </sheetViews>
  <sheetFormatPr defaultRowHeight="14.4"/>
  <cols>
    <col min="1" max="1" width="34.5546875" customWidth="1"/>
    <col min="2" max="2" width="17.77734375" customWidth="1"/>
    <col min="3" max="3" width="30.5546875" customWidth="1"/>
    <col min="4" max="4" width="31.33203125" customWidth="1"/>
    <col min="5" max="5" width="19" customWidth="1"/>
    <col min="7" max="7" width="69.33203125" customWidth="1"/>
    <col min="8" max="8" width="17.21875" customWidth="1"/>
  </cols>
  <sheetData>
    <row r="2" spans="1:5">
      <c r="A2" s="132" t="s">
        <v>150</v>
      </c>
      <c r="B2" s="132"/>
      <c r="C2" s="132"/>
    </row>
    <row r="3" spans="1:5" ht="15" thickBot="1"/>
    <row r="4" spans="1:5" ht="15.6">
      <c r="A4" s="99" t="s">
        <v>136</v>
      </c>
      <c r="B4" s="100" t="s">
        <v>137</v>
      </c>
      <c r="C4" s="100" t="s">
        <v>138</v>
      </c>
      <c r="D4" s="100" t="s">
        <v>139</v>
      </c>
      <c r="E4" s="101" t="s">
        <v>149</v>
      </c>
    </row>
    <row r="5" spans="1:5" ht="18">
      <c r="A5" s="102" t="s">
        <v>140</v>
      </c>
      <c r="B5" s="97" t="s">
        <v>141</v>
      </c>
      <c r="C5" s="98">
        <v>24550</v>
      </c>
      <c r="D5" s="98">
        <v>66640</v>
      </c>
      <c r="E5" s="103">
        <f>(D5-C5)/C5</f>
        <v>1.7144602851323829</v>
      </c>
    </row>
    <row r="6" spans="1:5" ht="18">
      <c r="A6" s="102" t="s">
        <v>142</v>
      </c>
      <c r="B6" s="97" t="s">
        <v>143</v>
      </c>
      <c r="C6" s="98">
        <v>446700</v>
      </c>
      <c r="D6" s="98">
        <v>4082000</v>
      </c>
      <c r="E6" s="103">
        <f t="shared" ref="E6:E9" si="0">(D6-C6)/C6</f>
        <v>8.1381240205954786</v>
      </c>
    </row>
    <row r="7" spans="1:5" ht="18">
      <c r="A7" s="102" t="s">
        <v>144</v>
      </c>
      <c r="B7" s="97">
        <v>0.17</v>
      </c>
      <c r="C7" s="98">
        <v>13640</v>
      </c>
      <c r="D7" s="98">
        <v>37020</v>
      </c>
      <c r="E7" s="103">
        <f t="shared" si="0"/>
        <v>1.7140762463343109</v>
      </c>
    </row>
    <row r="8" spans="1:5" ht="18">
      <c r="A8" s="102" t="s">
        <v>145</v>
      </c>
      <c r="B8" s="97" t="s">
        <v>146</v>
      </c>
      <c r="C8" s="98">
        <v>170610</v>
      </c>
      <c r="D8" s="98">
        <v>1559000</v>
      </c>
      <c r="E8" s="103">
        <f t="shared" si="0"/>
        <v>8.137799660043374</v>
      </c>
    </row>
    <row r="9" spans="1:5" ht="16.2" thickBot="1">
      <c r="A9" s="104" t="s">
        <v>147</v>
      </c>
      <c r="B9" s="105" t="s">
        <v>148</v>
      </c>
      <c r="C9" s="106">
        <v>617310</v>
      </c>
      <c r="D9" s="106">
        <v>5641000</v>
      </c>
      <c r="E9" s="107">
        <f t="shared" si="0"/>
        <v>8.1380343749493775</v>
      </c>
    </row>
    <row r="11" spans="1:5" ht="15" thickBot="1"/>
    <row r="12" spans="1:5" ht="31.8" thickBot="1">
      <c r="A12" s="112" t="s">
        <v>151</v>
      </c>
      <c r="B12" s="113" t="s">
        <v>152</v>
      </c>
      <c r="C12" s="113" t="s">
        <v>153</v>
      </c>
      <c r="D12" s="113" t="s">
        <v>139</v>
      </c>
    </row>
    <row r="13" spans="1:5" ht="18.600000000000001" thickBot="1">
      <c r="A13" s="110" t="s">
        <v>140</v>
      </c>
      <c r="B13" s="111" t="s">
        <v>154</v>
      </c>
      <c r="C13" s="111" t="s">
        <v>84</v>
      </c>
      <c r="D13" s="92" t="s">
        <v>155</v>
      </c>
    </row>
    <row r="14" spans="1:5" ht="20.399999999999999" thickBot="1">
      <c r="A14" s="110" t="s">
        <v>156</v>
      </c>
      <c r="B14" s="111" t="s">
        <v>157</v>
      </c>
      <c r="C14" s="111" t="s">
        <v>158</v>
      </c>
      <c r="D14" s="92" t="s">
        <v>159</v>
      </c>
    </row>
    <row r="15" spans="1:5" ht="18.600000000000001" thickBot="1">
      <c r="A15" s="110" t="s">
        <v>160</v>
      </c>
      <c r="B15" s="111" t="s">
        <v>161</v>
      </c>
      <c r="C15" s="111" t="s">
        <v>84</v>
      </c>
      <c r="D15" s="92" t="s">
        <v>162</v>
      </c>
    </row>
    <row r="16" spans="1:5" ht="20.399999999999999" thickBot="1">
      <c r="A16" s="110" t="s">
        <v>163</v>
      </c>
      <c r="B16" s="111" t="s">
        <v>164</v>
      </c>
      <c r="C16" s="111" t="s">
        <v>158</v>
      </c>
      <c r="D16" s="93">
        <v>425340</v>
      </c>
    </row>
    <row r="17" spans="1:5" ht="18.600000000000001" thickBot="1">
      <c r="A17" s="94" t="s">
        <v>147</v>
      </c>
      <c r="B17" s="95" t="s">
        <v>165</v>
      </c>
      <c r="C17" s="95"/>
      <c r="D17" s="95" t="s">
        <v>166</v>
      </c>
    </row>
    <row r="21" spans="1:5" ht="15" thickBot="1"/>
    <row r="22" spans="1:5" ht="31.8" thickBot="1">
      <c r="A22" s="114" t="s">
        <v>136</v>
      </c>
      <c r="B22" s="116" t="s">
        <v>169</v>
      </c>
      <c r="C22" s="115" t="s">
        <v>174</v>
      </c>
      <c r="D22" s="115" t="s">
        <v>139</v>
      </c>
      <c r="E22" s="115" t="s">
        <v>175</v>
      </c>
    </row>
    <row r="23" spans="1:5" ht="18.600000000000001" thickBot="1">
      <c r="A23" s="117" t="s">
        <v>167</v>
      </c>
      <c r="B23" s="118" t="s">
        <v>141</v>
      </c>
      <c r="C23" s="119">
        <v>24550</v>
      </c>
      <c r="D23" s="119">
        <v>66640</v>
      </c>
      <c r="E23" s="120">
        <v>1.71</v>
      </c>
    </row>
    <row r="24" spans="1:5" ht="18.600000000000001" thickBot="1">
      <c r="A24" s="117" t="s">
        <v>176</v>
      </c>
      <c r="B24" s="118" t="s">
        <v>177</v>
      </c>
      <c r="C24" s="119">
        <v>446700</v>
      </c>
      <c r="D24" s="119">
        <v>4082000</v>
      </c>
      <c r="E24" s="120">
        <v>8.14</v>
      </c>
    </row>
    <row r="25" spans="1:5" ht="18.600000000000001" thickBot="1">
      <c r="A25" s="117" t="s">
        <v>168</v>
      </c>
      <c r="B25" s="118" t="s">
        <v>178</v>
      </c>
      <c r="C25" s="119">
        <v>13640</v>
      </c>
      <c r="D25" s="119">
        <v>37020</v>
      </c>
      <c r="E25" s="120">
        <v>1.71</v>
      </c>
    </row>
    <row r="26" spans="1:5" ht="18.600000000000001" thickBot="1">
      <c r="A26" s="117" t="s">
        <v>179</v>
      </c>
      <c r="B26" s="118" t="s">
        <v>173</v>
      </c>
      <c r="C26" s="119">
        <v>170610</v>
      </c>
      <c r="D26" s="119">
        <v>1559000</v>
      </c>
      <c r="E26" s="120">
        <v>8.14</v>
      </c>
    </row>
    <row r="27" spans="1:5" ht="16.2" thickBot="1">
      <c r="A27" s="121" t="s">
        <v>147</v>
      </c>
      <c r="B27" s="122"/>
      <c r="C27" s="123">
        <v>617310</v>
      </c>
      <c r="D27" s="123">
        <v>5641000</v>
      </c>
      <c r="E27" s="120">
        <v>8.14</v>
      </c>
    </row>
    <row r="30" spans="1:5" ht="15" thickBot="1"/>
    <row r="31" spans="1:5" ht="31.8" thickBot="1">
      <c r="A31" s="108" t="s">
        <v>151</v>
      </c>
      <c r="B31" s="109" t="s">
        <v>169</v>
      </c>
      <c r="C31" s="109" t="s">
        <v>152</v>
      </c>
      <c r="D31" s="109" t="s">
        <v>139</v>
      </c>
    </row>
    <row r="32" spans="1:5" ht="18.600000000000001" thickBot="1">
      <c r="A32" s="110" t="s">
        <v>140</v>
      </c>
      <c r="B32" s="92" t="s">
        <v>170</v>
      </c>
      <c r="C32" s="111" t="s">
        <v>154</v>
      </c>
      <c r="D32" s="92" t="s">
        <v>155</v>
      </c>
    </row>
    <row r="33" spans="1:5" ht="20.399999999999999" thickBot="1">
      <c r="A33" s="110" t="s">
        <v>156</v>
      </c>
      <c r="B33" s="92" t="s">
        <v>171</v>
      </c>
      <c r="C33" s="111" t="s">
        <v>157</v>
      </c>
      <c r="D33" s="92" t="s">
        <v>159</v>
      </c>
    </row>
    <row r="34" spans="1:5" ht="18.600000000000001" thickBot="1">
      <c r="A34" s="110" t="s">
        <v>160</v>
      </c>
      <c r="B34" s="92" t="s">
        <v>172</v>
      </c>
      <c r="C34" s="111" t="s">
        <v>161</v>
      </c>
      <c r="D34" s="92" t="s">
        <v>162</v>
      </c>
    </row>
    <row r="35" spans="1:5" ht="20.399999999999999" thickBot="1">
      <c r="A35" s="110" t="s">
        <v>163</v>
      </c>
      <c r="B35" s="92" t="s">
        <v>173</v>
      </c>
      <c r="C35" s="111" t="s">
        <v>164</v>
      </c>
      <c r="D35" s="93">
        <v>425340</v>
      </c>
    </row>
    <row r="36" spans="1:5" ht="18.600000000000001" thickBot="1">
      <c r="A36" s="94" t="s">
        <v>147</v>
      </c>
      <c r="B36" s="95"/>
      <c r="C36" s="95" t="s">
        <v>165</v>
      </c>
      <c r="D36" s="95" t="s">
        <v>166</v>
      </c>
    </row>
    <row r="40" spans="1:5" ht="15" thickBot="1"/>
    <row r="41" spans="1:5" ht="31.8" thickBot="1">
      <c r="A41" s="124" t="s">
        <v>136</v>
      </c>
      <c r="B41" s="125" t="s">
        <v>139</v>
      </c>
      <c r="C41" s="112" t="s">
        <v>151</v>
      </c>
      <c r="D41" s="113" t="s">
        <v>139</v>
      </c>
      <c r="E41" s="125" t="s">
        <v>175</v>
      </c>
    </row>
    <row r="42" spans="1:5" ht="18.600000000000001" thickBot="1">
      <c r="A42" s="117" t="s">
        <v>167</v>
      </c>
      <c r="B42" s="119">
        <v>66640</v>
      </c>
      <c r="C42" s="110" t="s">
        <v>140</v>
      </c>
      <c r="D42" s="96">
        <v>140160</v>
      </c>
      <c r="E42" s="120">
        <f>(D42-B42)/B42</f>
        <v>1.1032412965186074</v>
      </c>
    </row>
    <row r="43" spans="1:5" ht="18.600000000000001" thickBot="1">
      <c r="A43" s="117" t="s">
        <v>176</v>
      </c>
      <c r="B43" s="119">
        <v>4082000</v>
      </c>
      <c r="C43" s="110" t="s">
        <v>156</v>
      </c>
      <c r="D43" s="96">
        <v>2202660</v>
      </c>
      <c r="E43" s="120">
        <f t="shared" ref="E43:E47" si="1">(D43-B43)/B43</f>
        <v>-0.4603968642822146</v>
      </c>
    </row>
    <row r="44" spans="1:5" ht="19.2" thickBot="1">
      <c r="A44" s="133" t="s">
        <v>180</v>
      </c>
      <c r="B44" s="134">
        <v>237900</v>
      </c>
      <c r="C44" s="133" t="s">
        <v>180</v>
      </c>
      <c r="D44" s="134">
        <v>644910</v>
      </c>
      <c r="E44" s="120">
        <f t="shared" si="1"/>
        <v>1.7108448928121058</v>
      </c>
    </row>
    <row r="45" spans="1:5" ht="18.600000000000001" thickBot="1">
      <c r="A45" s="117" t="s">
        <v>168</v>
      </c>
      <c r="B45" s="119">
        <v>37020</v>
      </c>
      <c r="C45" s="110" t="s">
        <v>160</v>
      </c>
      <c r="D45" s="96">
        <v>12900</v>
      </c>
      <c r="E45" s="120">
        <f t="shared" si="1"/>
        <v>-0.65153970826580232</v>
      </c>
    </row>
    <row r="46" spans="1:5" ht="18.600000000000001" thickBot="1">
      <c r="A46" s="117" t="s">
        <v>179</v>
      </c>
      <c r="B46" s="119">
        <v>1559000</v>
      </c>
      <c r="C46" s="110" t="s">
        <v>163</v>
      </c>
      <c r="D46" s="96">
        <v>425340</v>
      </c>
      <c r="E46" s="120">
        <f t="shared" si="1"/>
        <v>-0.72717126363053242</v>
      </c>
    </row>
    <row r="47" spans="1:5" ht="16.2" thickBot="1">
      <c r="A47" s="121" t="s">
        <v>147</v>
      </c>
      <c r="B47" s="123">
        <v>5641000</v>
      </c>
      <c r="C47" s="94" t="s">
        <v>147</v>
      </c>
      <c r="D47" s="95">
        <v>2781060</v>
      </c>
      <c r="E47" s="120">
        <f t="shared" si="1"/>
        <v>-0.50699166814394614</v>
      </c>
    </row>
    <row r="50" spans="7:8" s="62" customFormat="1"/>
    <row r="52" spans="7:8">
      <c r="G52" s="1" t="s">
        <v>211</v>
      </c>
    </row>
    <row r="53" spans="7:8" ht="15" thickBot="1"/>
    <row r="54" spans="7:8" ht="16.2" thickBot="1">
      <c r="G54" s="139" t="s">
        <v>182</v>
      </c>
      <c r="H54" s="140"/>
    </row>
    <row r="55" spans="7:8" ht="16.2" thickBot="1">
      <c r="G55" s="135" t="s">
        <v>183</v>
      </c>
      <c r="H55" s="136" t="s">
        <v>184</v>
      </c>
    </row>
    <row r="56" spans="7:8" ht="16.2" thickBot="1">
      <c r="G56" s="135" t="s">
        <v>185</v>
      </c>
      <c r="H56" s="137">
        <v>66640</v>
      </c>
    </row>
    <row r="57" spans="7:8" ht="16.2" thickBot="1">
      <c r="G57" s="135" t="s">
        <v>186</v>
      </c>
      <c r="H57" s="136" t="s">
        <v>181</v>
      </c>
    </row>
    <row r="58" spans="7:8" ht="16.2" thickBot="1">
      <c r="G58" s="135" t="s">
        <v>187</v>
      </c>
      <c r="H58" s="136" t="s">
        <v>188</v>
      </c>
    </row>
    <row r="59" spans="7:8" ht="16.2" thickBot="1">
      <c r="G59" s="135" t="s">
        <v>189</v>
      </c>
      <c r="H59" s="136" t="s">
        <v>190</v>
      </c>
    </row>
    <row r="60" spans="7:8" ht="31.8" thickBot="1">
      <c r="G60" s="138" t="s">
        <v>191</v>
      </c>
      <c r="H60" s="136" t="s">
        <v>192</v>
      </c>
    </row>
    <row r="61" spans="7:8" ht="15" thickBot="1"/>
    <row r="62" spans="7:8" ht="31.2" customHeight="1" thickBot="1">
      <c r="G62" s="139" t="s">
        <v>193</v>
      </c>
      <c r="H62" s="140"/>
    </row>
    <row r="63" spans="7:8" ht="31.8" thickBot="1">
      <c r="G63" s="135" t="s">
        <v>194</v>
      </c>
      <c r="H63" s="136" t="s">
        <v>195</v>
      </c>
    </row>
    <row r="64" spans="7:8" ht="16.2" thickBot="1">
      <c r="G64" s="135" t="s">
        <v>196</v>
      </c>
      <c r="H64" s="136" t="s">
        <v>197</v>
      </c>
    </row>
    <row r="65" spans="7:8" ht="16.2" thickBot="1">
      <c r="G65" s="138" t="s">
        <v>191</v>
      </c>
      <c r="H65" s="136" t="s">
        <v>198</v>
      </c>
    </row>
    <row r="68" spans="7:8">
      <c r="G68" s="1" t="s">
        <v>212</v>
      </c>
    </row>
    <row r="69" spans="7:8" ht="15" thickBot="1"/>
    <row r="70" spans="7:8" ht="31.2" customHeight="1" thickBot="1">
      <c r="G70" s="139" t="s">
        <v>199</v>
      </c>
      <c r="H70" s="140"/>
    </row>
    <row r="71" spans="7:8" ht="16.2" thickBot="1">
      <c r="G71" s="135" t="s">
        <v>200</v>
      </c>
      <c r="H71" s="111" t="s">
        <v>159</v>
      </c>
    </row>
    <row r="72" spans="7:8" ht="16.2" thickBot="1">
      <c r="G72" s="135" t="s">
        <v>201</v>
      </c>
      <c r="H72" s="111" t="s">
        <v>155</v>
      </c>
    </row>
    <row r="73" spans="7:8" ht="16.2" thickBot="1">
      <c r="G73" s="135" t="s">
        <v>186</v>
      </c>
      <c r="H73" s="141">
        <v>660400</v>
      </c>
    </row>
    <row r="74" spans="7:8" ht="16.2" thickBot="1">
      <c r="G74" s="135" t="s">
        <v>202</v>
      </c>
      <c r="H74" s="92" t="s">
        <v>203</v>
      </c>
    </row>
    <row r="75" spans="7:8" ht="16.2" thickBot="1">
      <c r="G75" s="135" t="s">
        <v>189</v>
      </c>
      <c r="H75" s="92" t="s">
        <v>204</v>
      </c>
    </row>
    <row r="76" spans="7:8" ht="16.2" thickBot="1">
      <c r="G76" s="138" t="s">
        <v>191</v>
      </c>
      <c r="H76" s="136" t="s">
        <v>205</v>
      </c>
    </row>
    <row r="77" spans="7:8" ht="15" thickBot="1"/>
    <row r="78" spans="7:8" ht="15.6" customHeight="1">
      <c r="G78" s="142" t="s">
        <v>206</v>
      </c>
      <c r="H78" s="143"/>
    </row>
    <row r="79" spans="7:8" ht="16.2" thickBot="1">
      <c r="G79" s="144" t="s">
        <v>207</v>
      </c>
      <c r="H79" s="145"/>
    </row>
    <row r="80" spans="7:8" ht="31.8" thickBot="1">
      <c r="G80" s="135" t="s">
        <v>208</v>
      </c>
      <c r="H80" s="136" t="s">
        <v>209</v>
      </c>
    </row>
    <row r="81" spans="7:8" ht="16.2" thickBot="1">
      <c r="G81" s="135" t="s">
        <v>210</v>
      </c>
      <c r="H81" s="137">
        <v>293000</v>
      </c>
    </row>
    <row r="82" spans="7:8" ht="16.2" thickBot="1">
      <c r="G82" s="138" t="s">
        <v>191</v>
      </c>
      <c r="H82" s="137">
        <v>388000</v>
      </c>
    </row>
  </sheetData>
  <mergeCells count="6">
    <mergeCell ref="G79:H79"/>
    <mergeCell ref="A2:C2"/>
    <mergeCell ref="G54:H54"/>
    <mergeCell ref="G62:H62"/>
    <mergeCell ref="G70:H70"/>
    <mergeCell ref="G78:H7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Földszint + em. szell.lev.igény</vt:lpstr>
      <vt:lpstr>Költségek kalkulációi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2022-09-06T19:36:44Z</dcterms:created>
  <dcterms:modified xsi:type="dcterms:W3CDTF">2022-11-01T19:02:45Z</dcterms:modified>
</cp:coreProperties>
</file>